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9875" windowHeight="14085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J3" i="9" s="1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<sst xmlns="http://schemas.openxmlformats.org/spreadsheetml/2006/main" count="74" uniqueCount="26">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</sst>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No Cart Run</a:t>
            </a:r>
            <a:r>
              <a:rPr lang="en-US" baseline="0"/>
              <a:t>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- 4G'!$E$3:$E$92</c:f>
              <c:numCache>
                <c:formatCode>0.000</c:formatCode>
                <c:ptCount val="90"/>
                <c:pt idx="0">
                  <c:v>0.1028270768350537</c:v>
                </c:pt>
                <c:pt idx="1">
                  <c:v>8.7924603286781325E-2</c:v>
                </c:pt>
                <c:pt idx="2">
                  <c:v>8.7705539823690087E-2</c:v>
                </c:pt>
                <c:pt idx="3">
                  <c:v>8.1279217830395628E-2</c:v>
                </c:pt>
                <c:pt idx="4">
                  <c:v>8.2374502693206494E-2</c:v>
                </c:pt>
                <c:pt idx="5">
                  <c:v>8.7746105629232768E-2</c:v>
                </c:pt>
                <c:pt idx="6">
                  <c:v>8.867100599560393E-2</c:v>
                </c:pt>
                <c:pt idx="7">
                  <c:v>8.7397231588404956E-2</c:v>
                </c:pt>
                <c:pt idx="8">
                  <c:v>8.6625799114071242E-2</c:v>
                </c:pt>
                <c:pt idx="9">
                  <c:v>9.4455673639655263E-2</c:v>
                </c:pt>
                <c:pt idx="10">
                  <c:v>8.956273909587055E-2</c:v>
                </c:pt>
                <c:pt idx="11">
                  <c:v>9.0211712739103014E-2</c:v>
                </c:pt>
                <c:pt idx="12">
                  <c:v>9.1217752829719653E-2</c:v>
                </c:pt>
                <c:pt idx="13">
                  <c:v>8.2666472908179786E-2</c:v>
                </c:pt>
                <c:pt idx="14">
                  <c:v>8.1920062086196094E-2</c:v>
                </c:pt>
                <c:pt idx="15">
                  <c:v>9.6198599869910459E-2</c:v>
                </c:pt>
                <c:pt idx="16">
                  <c:v>9.8509629341870783E-2</c:v>
                </c:pt>
                <c:pt idx="17">
                  <c:v>9.9475079287462451E-2</c:v>
                </c:pt>
                <c:pt idx="18">
                  <c:v>9.6198575530427183E-2</c:v>
                </c:pt>
                <c:pt idx="19">
                  <c:v>9.7901134145570154E-2</c:v>
                </c:pt>
                <c:pt idx="20">
                  <c:v>9.5256584708705308E-2</c:v>
                </c:pt>
                <c:pt idx="21">
                  <c:v>9.1580981642034875E-2</c:v>
                </c:pt>
                <c:pt idx="22">
                  <c:v>9.5564892943990759E-2</c:v>
                </c:pt>
                <c:pt idx="23">
                  <c:v>8.4167495071867521E-2</c:v>
                </c:pt>
                <c:pt idx="24">
                  <c:v>8.5335702912882935E-2</c:v>
                </c:pt>
                <c:pt idx="25">
                  <c:v>9.0390305868423837E-2</c:v>
                </c:pt>
                <c:pt idx="26">
                  <c:v>9.3667919371332217E-2</c:v>
                </c:pt>
                <c:pt idx="27">
                  <c:v>9.6256025878111093E-2</c:v>
                </c:pt>
                <c:pt idx="28">
                  <c:v>0.10724038188591214</c:v>
                </c:pt>
                <c:pt idx="29">
                  <c:v>0.10287638968214514</c:v>
                </c:pt>
                <c:pt idx="30">
                  <c:v>0.10348487676528405</c:v>
                </c:pt>
                <c:pt idx="31">
                  <c:v>0.10584658428866016</c:v>
                </c:pt>
                <c:pt idx="32">
                  <c:v>0.10511561403493545</c:v>
                </c:pt>
                <c:pt idx="33">
                  <c:v>9.4561263679046922E-2</c:v>
                </c:pt>
                <c:pt idx="34">
                  <c:v>9.8097745902389233E-2</c:v>
                </c:pt>
                <c:pt idx="35">
                  <c:v>9.5817947630895489E-2</c:v>
                </c:pt>
                <c:pt idx="36">
                  <c:v>9.4592868416670237E-2</c:v>
                </c:pt>
                <c:pt idx="37">
                  <c:v>8.9027335367998478E-2</c:v>
                </c:pt>
                <c:pt idx="38">
                  <c:v>9.6256074557077645E-2</c:v>
                </c:pt>
                <c:pt idx="39">
                  <c:v>9.6475113680685926E-2</c:v>
                </c:pt>
                <c:pt idx="40">
                  <c:v>9.423588932789595E-2</c:v>
                </c:pt>
                <c:pt idx="41">
                  <c:v>9.7433252445449314E-2</c:v>
                </c:pt>
                <c:pt idx="42">
                  <c:v>0.1177775715204387</c:v>
                </c:pt>
                <c:pt idx="43">
                  <c:v>0.11240751488656954</c:v>
                </c:pt>
                <c:pt idx="44">
                  <c:v>0.10689988371153129</c:v>
                </c:pt>
                <c:pt idx="45">
                  <c:v>0.10664025444289706</c:v>
                </c:pt>
                <c:pt idx="46">
                  <c:v>0.10020618471249003</c:v>
                </c:pt>
                <c:pt idx="47">
                  <c:v>0.10273784017602121</c:v>
                </c:pt>
                <c:pt idx="48">
                  <c:v>0.10173181631172611</c:v>
                </c:pt>
                <c:pt idx="49">
                  <c:v>0.10089616071754852</c:v>
                </c:pt>
                <c:pt idx="50">
                  <c:v>0.10255002413971906</c:v>
                </c:pt>
                <c:pt idx="51">
                  <c:v>9.8275252368662677E-2</c:v>
                </c:pt>
                <c:pt idx="52">
                  <c:v>0.10024674240487162</c:v>
                </c:pt>
                <c:pt idx="53">
                  <c:v>0.10234027905538207</c:v>
                </c:pt>
                <c:pt idx="54">
                  <c:v>0.10083811469317716</c:v>
                </c:pt>
                <c:pt idx="55">
                  <c:v>9.8056180792410352E-2</c:v>
                </c:pt>
                <c:pt idx="56">
                  <c:v>9.8591110150630254E-2</c:v>
                </c:pt>
                <c:pt idx="57">
                  <c:v>9.1387146134885522E-2</c:v>
                </c:pt>
                <c:pt idx="58">
                  <c:v>9.0981821050810985E-2</c:v>
                </c:pt>
                <c:pt idx="59">
                  <c:v>8.1108087755421568E-2</c:v>
                </c:pt>
                <c:pt idx="60">
                  <c:v>8.473344121380072E-2</c:v>
                </c:pt>
                <c:pt idx="61">
                  <c:v>8.5958853399376936E-2</c:v>
                </c:pt>
                <c:pt idx="62">
                  <c:v>7.9654578020384628E-2</c:v>
                </c:pt>
                <c:pt idx="63">
                  <c:v>8.0839107655389375E-2</c:v>
                </c:pt>
                <c:pt idx="64">
                  <c:v>8.570701243366137E-2</c:v>
                </c:pt>
                <c:pt idx="65">
                  <c:v>8.2471058255846927E-2</c:v>
                </c:pt>
                <c:pt idx="66">
                  <c:v>8.9033400374992896E-2</c:v>
                </c:pt>
                <c:pt idx="67">
                  <c:v>8.8166489240866106E-2</c:v>
                </c:pt>
                <c:pt idx="68">
                  <c:v>8.9318225146924668E-2</c:v>
                </c:pt>
                <c:pt idx="69">
                  <c:v>8.2811811022404785E-2</c:v>
                </c:pt>
                <c:pt idx="70">
                  <c:v>8.0701183916544586E-2</c:v>
                </c:pt>
                <c:pt idx="71">
                  <c:v>7.6548450646628616E-2</c:v>
                </c:pt>
                <c:pt idx="72">
                  <c:v>7.942742573566812E-2</c:v>
                </c:pt>
                <c:pt idx="73">
                  <c:v>8.9999113025923616E-2</c:v>
                </c:pt>
                <c:pt idx="74">
                  <c:v>9.1313461351826039E-2</c:v>
                </c:pt>
                <c:pt idx="75">
                  <c:v>9.996934823464354E-2</c:v>
                </c:pt>
                <c:pt idx="76">
                  <c:v>8.1319029944243185E-2</c:v>
                </c:pt>
                <c:pt idx="77">
                  <c:v>8.6648496433084796E-2</c:v>
                </c:pt>
                <c:pt idx="78">
                  <c:v>7.7343223690234109E-2</c:v>
                </c:pt>
                <c:pt idx="79">
                  <c:v>8.4733449326961821E-2</c:v>
                </c:pt>
                <c:pt idx="80">
                  <c:v>8.413428062257651E-2</c:v>
                </c:pt>
                <c:pt idx="81">
                  <c:v>8.7988024035962231E-2</c:v>
                </c:pt>
                <c:pt idx="82">
                  <c:v>7.6037971603553606E-2</c:v>
                </c:pt>
                <c:pt idx="83">
                  <c:v>7.1170066825281944E-2</c:v>
                </c:pt>
                <c:pt idx="84">
                  <c:v>6.8574624798191527E-2</c:v>
                </c:pt>
                <c:pt idx="85">
                  <c:v>5.8035731236883832E-2</c:v>
                </c:pt>
                <c:pt idx="86">
                  <c:v>5.3605929045310079E-2</c:v>
                </c:pt>
                <c:pt idx="87">
                  <c:v>7.1331696167011766E-2</c:v>
                </c:pt>
                <c:pt idx="88">
                  <c:v>7.2078123215317647E-2</c:v>
                </c:pt>
                <c:pt idx="89">
                  <c:v>7.2832306113897502E-2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- 4G'!$J$3:$J$92</c:f>
              <c:numCache>
                <c:formatCode>0.000</c:formatCode>
                <c:ptCount val="90"/>
                <c:pt idx="0">
                  <c:v>0.12989963124445758</c:v>
                </c:pt>
                <c:pt idx="1">
                  <c:v>0.13064604206644095</c:v>
                </c:pt>
                <c:pt idx="2">
                  <c:v>0.13453870139827923</c:v>
                </c:pt>
                <c:pt idx="3">
                  <c:v>0.1326889006655369</c:v>
                </c:pt>
                <c:pt idx="4">
                  <c:v>0.13180533563234303</c:v>
                </c:pt>
                <c:pt idx="5">
                  <c:v>0.13415650246672348</c:v>
                </c:pt>
                <c:pt idx="6">
                  <c:v>0.13128529945427983</c:v>
                </c:pt>
                <c:pt idx="7">
                  <c:v>0.12800923225352823</c:v>
                </c:pt>
                <c:pt idx="8">
                  <c:v>0.12975192823109194</c:v>
                </c:pt>
                <c:pt idx="9">
                  <c:v>0.11328482791967927</c:v>
                </c:pt>
                <c:pt idx="10">
                  <c:v>0.11227878782906166</c:v>
                </c:pt>
                <c:pt idx="11">
                  <c:v>0.10526090347019262</c:v>
                </c:pt>
                <c:pt idx="12">
                  <c:v>0.10753138336293278</c:v>
                </c:pt>
                <c:pt idx="13">
                  <c:v>0.10561790689845116</c:v>
                </c:pt>
                <c:pt idx="14">
                  <c:v>0.1074502679781696</c:v>
                </c:pt>
                <c:pt idx="15">
                  <c:v>0.10014928711363578</c:v>
                </c:pt>
                <c:pt idx="16">
                  <c:v>9.689626681995453E-2</c:v>
                </c:pt>
                <c:pt idx="17">
                  <c:v>9.751285895104056E-2</c:v>
                </c:pt>
                <c:pt idx="18">
                  <c:v>0.10237142912423677</c:v>
                </c:pt>
                <c:pt idx="19">
                  <c:v>0.10333690340931137</c:v>
                </c:pt>
                <c:pt idx="20">
                  <c:v>0.10610349946047773</c:v>
                </c:pt>
                <c:pt idx="21">
                  <c:v>0.10848186088291929</c:v>
                </c:pt>
                <c:pt idx="22">
                  <c:v>0.11256278903366523</c:v>
                </c:pt>
                <c:pt idx="23">
                  <c:v>0.12128346226037161</c:v>
                </c:pt>
                <c:pt idx="24">
                  <c:v>0.10468456851278095</c:v>
                </c:pt>
                <c:pt idx="25">
                  <c:v>0.10835206653150521</c:v>
                </c:pt>
                <c:pt idx="26">
                  <c:v>9.3926866080558377E-2</c:v>
                </c:pt>
                <c:pt idx="27">
                  <c:v>9.6327164664195872E-2</c:v>
                </c:pt>
                <c:pt idx="28">
                  <c:v>0.11017491915520296</c:v>
                </c:pt>
                <c:pt idx="29">
                  <c:v>0.10837378927595077</c:v>
                </c:pt>
                <c:pt idx="30">
                  <c:v>9.2660871863117958E-2</c:v>
                </c:pt>
                <c:pt idx="31">
                  <c:v>9.4681057092299972E-2</c:v>
                </c:pt>
                <c:pt idx="32">
                  <c:v>9.6474057584121767E-2</c:v>
                </c:pt>
                <c:pt idx="33">
                  <c:v>9.7074772590663855E-2</c:v>
                </c:pt>
                <c:pt idx="34">
                  <c:v>0.10023889730982564</c:v>
                </c:pt>
                <c:pt idx="35">
                  <c:v>0.10084739250612532</c:v>
                </c:pt>
                <c:pt idx="36">
                  <c:v>9.9362692136427552E-2</c:v>
                </c:pt>
                <c:pt idx="37">
                  <c:v>9.8835344777535097E-2</c:v>
                </c:pt>
                <c:pt idx="38">
                  <c:v>0.10146402520301744</c:v>
                </c:pt>
                <c:pt idx="39">
                  <c:v>0.10659154302360148</c:v>
                </c:pt>
                <c:pt idx="40">
                  <c:v>0.10725648114998776</c:v>
                </c:pt>
                <c:pt idx="41">
                  <c:v>0.11253729301166142</c:v>
                </c:pt>
                <c:pt idx="42">
                  <c:v>0.11237624312029783</c:v>
                </c:pt>
                <c:pt idx="43">
                  <c:v>0.11549169698596916</c:v>
                </c:pt>
                <c:pt idx="44">
                  <c:v>0.12198998983621941</c:v>
                </c:pt>
                <c:pt idx="45">
                  <c:v>0.12786393470510901</c:v>
                </c:pt>
                <c:pt idx="46">
                  <c:v>0.16206570018701483</c:v>
                </c:pt>
                <c:pt idx="47">
                  <c:v>0.15997260009278902</c:v>
                </c:pt>
                <c:pt idx="48">
                  <c:v>0.16145720499071484</c:v>
                </c:pt>
                <c:pt idx="49">
                  <c:v>0.16298081316570373</c:v>
                </c:pt>
                <c:pt idx="50">
                  <c:v>0.16189529946425263</c:v>
                </c:pt>
                <c:pt idx="51">
                  <c:v>0.15679047935306514</c:v>
                </c:pt>
                <c:pt idx="52">
                  <c:v>0.13542314143020284</c:v>
                </c:pt>
                <c:pt idx="53">
                  <c:v>0.11889803566022362</c:v>
                </c:pt>
                <c:pt idx="54">
                  <c:v>0.1170734547702621</c:v>
                </c:pt>
                <c:pt idx="55">
                  <c:v>0.13335428534753038</c:v>
                </c:pt>
                <c:pt idx="56">
                  <c:v>0.13470995278028761</c:v>
                </c:pt>
                <c:pt idx="57">
                  <c:v>0.12981858887814551</c:v>
                </c:pt>
                <c:pt idx="58">
                  <c:v>0.13212918179382185</c:v>
                </c:pt>
                <c:pt idx="59">
                  <c:v>0.12997186669291264</c:v>
                </c:pt>
                <c:pt idx="60">
                  <c:v>0.13221843467917652</c:v>
                </c:pt>
                <c:pt idx="61">
                  <c:v>0.14754148380251467</c:v>
                </c:pt>
                <c:pt idx="62">
                  <c:v>0.14268333395927993</c:v>
                </c:pt>
                <c:pt idx="63">
                  <c:v>0.14205698689315568</c:v>
                </c:pt>
                <c:pt idx="64">
                  <c:v>0.14071186826255394</c:v>
                </c:pt>
                <c:pt idx="65">
                  <c:v>0.13979517652906359</c:v>
                </c:pt>
                <c:pt idx="66">
                  <c:v>0.14775242599133595</c:v>
                </c:pt>
                <c:pt idx="67">
                  <c:v>0.14810128380584126</c:v>
                </c:pt>
                <c:pt idx="68">
                  <c:v>0.14669771504722823</c:v>
                </c:pt>
                <c:pt idx="69">
                  <c:v>0.14332262379976221</c:v>
                </c:pt>
                <c:pt idx="70">
                  <c:v>0.13855371872872105</c:v>
                </c:pt>
                <c:pt idx="71">
                  <c:v>0.13692133157198014</c:v>
                </c:pt>
                <c:pt idx="72">
                  <c:v>0.13741788428668969</c:v>
                </c:pt>
                <c:pt idx="73">
                  <c:v>0.13951919301379662</c:v>
                </c:pt>
                <c:pt idx="74">
                  <c:v>0.12629580273047461</c:v>
                </c:pt>
                <c:pt idx="75">
                  <c:v>0.11971603718462696</c:v>
                </c:pt>
                <c:pt idx="76">
                  <c:v>0.13092736351303624</c:v>
                </c:pt>
                <c:pt idx="77">
                  <c:v>0.12846906758399362</c:v>
                </c:pt>
                <c:pt idx="78">
                  <c:v>0.13403468799127621</c:v>
                </c:pt>
                <c:pt idx="79">
                  <c:v>0.13267169315136793</c:v>
                </c:pt>
                <c:pt idx="80">
                  <c:v>0.13538961834904317</c:v>
                </c:pt>
                <c:pt idx="81">
                  <c:v>0.13416453913481793</c:v>
                </c:pt>
                <c:pt idx="82">
                  <c:v>0.13942997258108503</c:v>
                </c:pt>
                <c:pt idx="83">
                  <c:v>0.14633340043814078</c:v>
                </c:pt>
                <c:pt idx="84">
                  <c:v>0.12182712518625313</c:v>
                </c:pt>
                <c:pt idx="85">
                  <c:v>0.11998542950145794</c:v>
                </c:pt>
                <c:pt idx="86">
                  <c:v>0.12593151246086948</c:v>
                </c:pt>
                <c:pt idx="87">
                  <c:v>0.12023531194821568</c:v>
                </c:pt>
                <c:pt idx="88">
                  <c:v>0.12125923636130159</c:v>
                </c:pt>
                <c:pt idx="89">
                  <c:v>0.12391871143096651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- 4G'!$O$3:$O$92</c:f>
              <c:numCache>
                <c:formatCode>0.000</c:formatCode>
                <c:ptCount val="90"/>
                <c:pt idx="0">
                  <c:v>9.8710016977429774E-2</c:v>
                </c:pt>
                <c:pt idx="1">
                  <c:v>9.7712185519692962E-2</c:v>
                </c:pt>
                <c:pt idx="2">
                  <c:v>0.10423507157917002</c:v>
                </c:pt>
                <c:pt idx="3">
                  <c:v>0.10503017759412711</c:v>
                </c:pt>
                <c:pt idx="4">
                  <c:v>0.10468129544013853</c:v>
                </c:pt>
                <c:pt idx="5">
                  <c:v>0.11012521843079374</c:v>
                </c:pt>
                <c:pt idx="6">
                  <c:v>0.11117992937490083</c:v>
                </c:pt>
                <c:pt idx="7">
                  <c:v>0.10963843687744397</c:v>
                </c:pt>
                <c:pt idx="8">
                  <c:v>0.11077263765870736</c:v>
                </c:pt>
                <c:pt idx="9">
                  <c:v>0.12802050504952792</c:v>
                </c:pt>
                <c:pt idx="10">
                  <c:v>0.12312803140151175</c:v>
                </c:pt>
                <c:pt idx="11">
                  <c:v>0.14120232336636715</c:v>
                </c:pt>
                <c:pt idx="12">
                  <c:v>0.14269513689717311</c:v>
                </c:pt>
                <c:pt idx="13">
                  <c:v>0.14501496083299253</c:v>
                </c:pt>
                <c:pt idx="14">
                  <c:v>0.14648429901360527</c:v>
                </c:pt>
                <c:pt idx="15">
                  <c:v>0.15068691646781848</c:v>
                </c:pt>
                <c:pt idx="16">
                  <c:v>0.1636004359873767</c:v>
                </c:pt>
                <c:pt idx="17">
                  <c:v>0.16525628226798961</c:v>
                </c:pt>
                <c:pt idx="18">
                  <c:v>0.16145043206729701</c:v>
                </c:pt>
                <c:pt idx="19">
                  <c:v>0.1684609890190156</c:v>
                </c:pt>
                <c:pt idx="20">
                  <c:v>0.16806343601153689</c:v>
                </c:pt>
                <c:pt idx="21">
                  <c:v>0.16420157943704328</c:v>
                </c:pt>
                <c:pt idx="22">
                  <c:v>0.16499589158488054</c:v>
                </c:pt>
                <c:pt idx="23">
                  <c:v>0.16902080524866406</c:v>
                </c:pt>
                <c:pt idx="24">
                  <c:v>0.17401116885804052</c:v>
                </c:pt>
                <c:pt idx="25">
                  <c:v>0.17375889133603903</c:v>
                </c:pt>
                <c:pt idx="26">
                  <c:v>0.1696545121745828</c:v>
                </c:pt>
                <c:pt idx="27">
                  <c:v>0.17253381212181379</c:v>
                </c:pt>
                <c:pt idx="28">
                  <c:v>0.16933644900426009</c:v>
                </c:pt>
                <c:pt idx="29">
                  <c:v>0.16964475723954489</c:v>
                </c:pt>
                <c:pt idx="30">
                  <c:v>0.17528496760472242</c:v>
                </c:pt>
                <c:pt idx="31">
                  <c:v>0.17411589476429692</c:v>
                </c:pt>
                <c:pt idx="32">
                  <c:v>0.16112044976653447</c:v>
                </c:pt>
                <c:pt idx="33">
                  <c:v>0.17371834175681852</c:v>
                </c:pt>
                <c:pt idx="34">
                  <c:v>0.1741564443435174</c:v>
                </c:pt>
                <c:pt idx="35">
                  <c:v>0.15742895334899729</c:v>
                </c:pt>
                <c:pt idx="36">
                  <c:v>0.15656808602520095</c:v>
                </c:pt>
                <c:pt idx="37">
                  <c:v>0.15106012999197091</c:v>
                </c:pt>
                <c:pt idx="38">
                  <c:v>0.14831030851740071</c:v>
                </c:pt>
                <c:pt idx="39">
                  <c:v>0.13590623580794542</c:v>
                </c:pt>
                <c:pt idx="40">
                  <c:v>0.1354275430762206</c:v>
                </c:pt>
                <c:pt idx="41">
                  <c:v>0.13414642503554805</c:v>
                </c:pt>
                <c:pt idx="42">
                  <c:v>0.12929397705185819</c:v>
                </c:pt>
                <c:pt idx="43">
                  <c:v>0.11979607401950289</c:v>
                </c:pt>
                <c:pt idx="44">
                  <c:v>0.13367508405045822</c:v>
                </c:pt>
                <c:pt idx="45">
                  <c:v>0.11688992868188552</c:v>
                </c:pt>
                <c:pt idx="46">
                  <c:v>0.11405196406783281</c:v>
                </c:pt>
                <c:pt idx="47">
                  <c:v>0.11621017662079393</c:v>
                </c:pt>
                <c:pt idx="48">
                  <c:v>0.12312085263955069</c:v>
                </c:pt>
                <c:pt idx="49">
                  <c:v>0.1163886661651814</c:v>
                </c:pt>
                <c:pt idx="50">
                  <c:v>0.11966627155492837</c:v>
                </c:pt>
                <c:pt idx="51">
                  <c:v>0.12421611316287828</c:v>
                </c:pt>
                <c:pt idx="52">
                  <c:v>0.1348288109281196</c:v>
                </c:pt>
                <c:pt idx="53">
                  <c:v>0.13762620162346856</c:v>
                </c:pt>
                <c:pt idx="54">
                  <c:v>0.13872147025995657</c:v>
                </c:pt>
                <c:pt idx="55">
                  <c:v>0.15809410550175448</c:v>
                </c:pt>
                <c:pt idx="56">
                  <c:v>0.15271431015917153</c:v>
                </c:pt>
                <c:pt idx="57">
                  <c:v>0.14899900628636401</c:v>
                </c:pt>
                <c:pt idx="58">
                  <c:v>0.1472871211793057</c:v>
                </c:pt>
                <c:pt idx="59">
                  <c:v>0.15139994560694725</c:v>
                </c:pt>
                <c:pt idx="60">
                  <c:v>0.14974538465570367</c:v>
                </c:pt>
                <c:pt idx="61">
                  <c:v>0.14890973717468814</c:v>
                </c:pt>
                <c:pt idx="62">
                  <c:v>0.14847161024850533</c:v>
                </c:pt>
                <c:pt idx="63">
                  <c:v>0.14190028996884232</c:v>
                </c:pt>
                <c:pt idx="64">
                  <c:v>0.14383123042583174</c:v>
                </c:pt>
                <c:pt idx="65">
                  <c:v>0.14611102869732484</c:v>
                </c:pt>
                <c:pt idx="66">
                  <c:v>0.14775042738246419</c:v>
                </c:pt>
                <c:pt idx="67">
                  <c:v>0.1593513674081905</c:v>
                </c:pt>
                <c:pt idx="68">
                  <c:v>0.16330247686803973</c:v>
                </c:pt>
                <c:pt idx="69">
                  <c:v>0.16176908130536827</c:v>
                </c:pt>
                <c:pt idx="70">
                  <c:v>0.16330247686803942</c:v>
                </c:pt>
                <c:pt idx="71">
                  <c:v>0.16978261607310161</c:v>
                </c:pt>
                <c:pt idx="72">
                  <c:v>0.17367037552567721</c:v>
                </c:pt>
                <c:pt idx="73">
                  <c:v>0.16566111400365158</c:v>
                </c:pt>
                <c:pt idx="74">
                  <c:v>0.16156552292544527</c:v>
                </c:pt>
                <c:pt idx="75">
                  <c:v>0.15938230494645533</c:v>
                </c:pt>
                <c:pt idx="76">
                  <c:v>0.1564121022267789</c:v>
                </c:pt>
                <c:pt idx="77">
                  <c:v>0.15684286929316624</c:v>
                </c:pt>
                <c:pt idx="78">
                  <c:v>0.15569890546370418</c:v>
                </c:pt>
                <c:pt idx="79">
                  <c:v>0.15254288579248984</c:v>
                </c:pt>
                <c:pt idx="80">
                  <c:v>0.1539059049718827</c:v>
                </c:pt>
                <c:pt idx="81">
                  <c:v>0.14780481593143704</c:v>
                </c:pt>
                <c:pt idx="82">
                  <c:v>0.14237632539588005</c:v>
                </c:pt>
                <c:pt idx="83">
                  <c:v>0.14373932834895009</c:v>
                </c:pt>
                <c:pt idx="84">
                  <c:v>0.14144407328287487</c:v>
                </c:pt>
                <c:pt idx="85">
                  <c:v>0.14420254805977159</c:v>
                </c:pt>
                <c:pt idx="86">
                  <c:v>0.15077500242479228</c:v>
                </c:pt>
                <c:pt idx="87">
                  <c:v>0.14810498666613006</c:v>
                </c:pt>
                <c:pt idx="88">
                  <c:v>0.1482348053570274</c:v>
                </c:pt>
                <c:pt idx="89">
                  <c:v>0.15182893572810172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- 4G'!$T$3:$T$92</c:f>
              <c:numCache>
                <c:formatCode>0.000</c:formatCode>
                <c:ptCount val="90"/>
                <c:pt idx="0">
                  <c:v>0.29485974410808247</c:v>
                </c:pt>
                <c:pt idx="1">
                  <c:v>0.29352995521392333</c:v>
                </c:pt>
                <c:pt idx="2">
                  <c:v>0.28836186347463588</c:v>
                </c:pt>
                <c:pt idx="3">
                  <c:v>0.2830323726463097</c:v>
                </c:pt>
                <c:pt idx="4">
                  <c:v>0.28490486297528556</c:v>
                </c:pt>
                <c:pt idx="5">
                  <c:v>0.28818334147760433</c:v>
                </c:pt>
                <c:pt idx="6">
                  <c:v>0.28044425802637102</c:v>
                </c:pt>
                <c:pt idx="7">
                  <c:v>0.27920129448967457</c:v>
                </c:pt>
                <c:pt idx="8">
                  <c:v>0.28257635328449621</c:v>
                </c:pt>
                <c:pt idx="9">
                  <c:v>0.27012266720924194</c:v>
                </c:pt>
                <c:pt idx="10">
                  <c:v>0.25602461805467924</c:v>
                </c:pt>
                <c:pt idx="11">
                  <c:v>0.25580555459158805</c:v>
                </c:pt>
                <c:pt idx="12">
                  <c:v>0.25257574694276258</c:v>
                </c:pt>
                <c:pt idx="13">
                  <c:v>0.25461939129581501</c:v>
                </c:pt>
                <c:pt idx="14">
                  <c:v>0.25068615804527328</c:v>
                </c:pt>
                <c:pt idx="15">
                  <c:v>0.25054658441933836</c:v>
                </c:pt>
                <c:pt idx="16">
                  <c:v>0.25075828802263478</c:v>
                </c:pt>
                <c:pt idx="17">
                  <c:v>0.23158925133618427</c:v>
                </c:pt>
                <c:pt idx="18">
                  <c:v>0.23171907002708161</c:v>
                </c:pt>
                <c:pt idx="19">
                  <c:v>0.23429853134469442</c:v>
                </c:pt>
                <c:pt idx="20">
                  <c:v>0.23061513997510499</c:v>
                </c:pt>
                <c:pt idx="21">
                  <c:v>0.21992252566213383</c:v>
                </c:pt>
                <c:pt idx="22">
                  <c:v>0.20857254537639208</c:v>
                </c:pt>
                <c:pt idx="23">
                  <c:v>0.20917258719334667</c:v>
                </c:pt>
                <c:pt idx="24">
                  <c:v>0.18968662142193013</c:v>
                </c:pt>
                <c:pt idx="25">
                  <c:v>0.21104621160767986</c:v>
                </c:pt>
                <c:pt idx="26">
                  <c:v>0.20492976037815114</c:v>
                </c:pt>
                <c:pt idx="27">
                  <c:v>0.23181328730660658</c:v>
                </c:pt>
                <c:pt idx="28">
                  <c:v>0.23720853944377165</c:v>
                </c:pt>
                <c:pt idx="29">
                  <c:v>0.22428687431046054</c:v>
                </c:pt>
                <c:pt idx="30">
                  <c:v>0.22341929809990602</c:v>
                </c:pt>
                <c:pt idx="31">
                  <c:v>0.22316000904950997</c:v>
                </c:pt>
                <c:pt idx="32">
                  <c:v>0.24434809687978515</c:v>
                </c:pt>
                <c:pt idx="33">
                  <c:v>0.23108622723429523</c:v>
                </c:pt>
                <c:pt idx="34">
                  <c:v>0.23748752757523933</c:v>
                </c:pt>
                <c:pt idx="35">
                  <c:v>0.25351765127214587</c:v>
                </c:pt>
                <c:pt idx="36">
                  <c:v>0.25500236786816644</c:v>
                </c:pt>
                <c:pt idx="37">
                  <c:v>0.26095576200840692</c:v>
                </c:pt>
                <c:pt idx="38">
                  <c:v>0.25724157599463454</c:v>
                </c:pt>
                <c:pt idx="39">
                  <c:v>0.26432349339607841</c:v>
                </c:pt>
                <c:pt idx="40">
                  <c:v>0.26892363951828646</c:v>
                </c:pt>
                <c:pt idx="41">
                  <c:v>0.26627149996893273</c:v>
                </c:pt>
                <c:pt idx="42">
                  <c:v>0.26536205639714433</c:v>
                </c:pt>
                <c:pt idx="43">
                  <c:v>0.26667638038356317</c:v>
                </c:pt>
                <c:pt idx="44">
                  <c:v>0.27057148346960913</c:v>
                </c:pt>
                <c:pt idx="45">
                  <c:v>0.27117832066565756</c:v>
                </c:pt>
                <c:pt idx="46">
                  <c:v>0.27077343213786736</c:v>
                </c:pt>
                <c:pt idx="47">
                  <c:v>0.25118285940517349</c:v>
                </c:pt>
                <c:pt idx="48">
                  <c:v>0.25655289981271823</c:v>
                </c:pt>
                <c:pt idx="49">
                  <c:v>0.24454768977959329</c:v>
                </c:pt>
                <c:pt idx="50">
                  <c:v>0.24738676413951882</c:v>
                </c:pt>
                <c:pt idx="51">
                  <c:v>0.24407678535078647</c:v>
                </c:pt>
                <c:pt idx="52">
                  <c:v>0.25127315925404237</c:v>
                </c:pt>
                <c:pt idx="53">
                  <c:v>0.25499743317420454</c:v>
                </c:pt>
                <c:pt idx="54">
                  <c:v>0.25299314129588796</c:v>
                </c:pt>
                <c:pt idx="55">
                  <c:v>0.25421822051011322</c:v>
                </c:pt>
                <c:pt idx="56">
                  <c:v>0.25203698538956698</c:v>
                </c:pt>
                <c:pt idx="57">
                  <c:v>0.25252375882975658</c:v>
                </c:pt>
                <c:pt idx="58">
                  <c:v>0.25567044389589355</c:v>
                </c:pt>
                <c:pt idx="59">
                  <c:v>0.25154894993960558</c:v>
                </c:pt>
                <c:pt idx="60">
                  <c:v>0.25094047908278888</c:v>
                </c:pt>
                <c:pt idx="61">
                  <c:v>0.25137859789580957</c:v>
                </c:pt>
                <c:pt idx="62">
                  <c:v>0.25236150372074762</c:v>
                </c:pt>
                <c:pt idx="63">
                  <c:v>0.25905364830446909</c:v>
                </c:pt>
                <c:pt idx="64">
                  <c:v>0.26037609356515751</c:v>
                </c:pt>
                <c:pt idx="65">
                  <c:v>0.26782257205470217</c:v>
                </c:pt>
                <c:pt idx="66">
                  <c:v>0.27041065422199845</c:v>
                </c:pt>
                <c:pt idx="67">
                  <c:v>0.2730793603118048</c:v>
                </c:pt>
                <c:pt idx="68">
                  <c:v>0.27891273937515171</c:v>
                </c:pt>
                <c:pt idx="69">
                  <c:v>0.27857252674981214</c:v>
                </c:pt>
                <c:pt idx="70">
                  <c:v>0.28188995362322466</c:v>
                </c:pt>
                <c:pt idx="71">
                  <c:v>0.27178182712830401</c:v>
                </c:pt>
                <c:pt idx="72">
                  <c:v>0.28085007284014507</c:v>
                </c:pt>
                <c:pt idx="73">
                  <c:v>0.28766423969868443</c:v>
                </c:pt>
                <c:pt idx="74">
                  <c:v>0.27569898506387069</c:v>
                </c:pt>
                <c:pt idx="75">
                  <c:v>0.27831788621483217</c:v>
                </c:pt>
                <c:pt idx="76">
                  <c:v>0.27714313585434824</c:v>
                </c:pt>
                <c:pt idx="77">
                  <c:v>0.27995028148473444</c:v>
                </c:pt>
                <c:pt idx="78">
                  <c:v>0.2789848153128206</c:v>
                </c:pt>
                <c:pt idx="79">
                  <c:v>0.27833499289650443</c:v>
                </c:pt>
                <c:pt idx="80">
                  <c:v>0.28407179166734559</c:v>
                </c:pt>
                <c:pt idx="81">
                  <c:v>0.27224376150975516</c:v>
                </c:pt>
                <c:pt idx="82">
                  <c:v>0.27793075534175049</c:v>
                </c:pt>
                <c:pt idx="83">
                  <c:v>0.27394751722938276</c:v>
                </c:pt>
                <c:pt idx="84">
                  <c:v>0.27075146378068293</c:v>
                </c:pt>
                <c:pt idx="85">
                  <c:v>0.25870481482944607</c:v>
                </c:pt>
                <c:pt idx="86">
                  <c:v>0.27500222006032843</c:v>
                </c:pt>
                <c:pt idx="87">
                  <c:v>0.26762700828128683</c:v>
                </c:pt>
                <c:pt idx="88">
                  <c:v>0.26728659573296648</c:v>
                </c:pt>
                <c:pt idx="89">
                  <c:v>0.25597738928890895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14528"/>
        <c:axId val="74876032"/>
      </c:scatterChart>
      <c:valAx>
        <c:axId val="15461452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4876032"/>
        <c:crosses val="autoZero"/>
        <c:crossBetween val="midCat"/>
      </c:valAx>
      <c:valAx>
        <c:axId val="74876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46145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266699</xdr:colOff>
      <xdr:row>2</xdr:row>
      <xdr:rowOff>100011</xdr:rowOff>
    </xdr:from>
    <xdr:to>
      <xdr:col>19</xdr:col>
      <xdr:colOff>523874</xdr:colOff>
      <xdr:row>37</xdr:row>
      <xdr:rowOff>170496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0.78372</cdr:x>
      <cdr:y>0.07994</cdr:y>
    </cdr:from>
    <cdr:to>
      <cdr:x>0.92875</cdr:x>
      <cdr:y>0.1449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01101" y="538639"/>
          <a:ext cx="1628774" cy="43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221</v>
      </c>
      <c r="B2">
        <v>14.946999549999999</v>
      </c>
      <c r="C2">
        <v>0.30821999999999999</v>
      </c>
      <c r="D2">
        <v>36.472999569999999</v>
      </c>
      <c r="E2">
        <v>0.24968000000000001</v>
      </c>
      <c r="F2">
        <v>37.6609993</v>
      </c>
      <c r="G2">
        <v>0.97589999000000005</v>
      </c>
      <c r="H2">
        <v>34.436000819999997</v>
      </c>
      <c r="J2" s="2">
        <f>TREND(Calibration!$A$2:$A$4,Calibration!$B$2:$B$4,C2)</f>
        <v>374.49736286999564</v>
      </c>
      <c r="K2" s="2">
        <f>TREND(Calibration!$A$2:$A$4,Calibration!$C$2:$C$4,E2)</f>
        <v>438.48234879806046</v>
      </c>
      <c r="L2" s="2">
        <f>TREND(Calibration!$A$2:$A$4,Calibration!$D$2:$D$4,G2)</f>
        <v>595.7379823728528</v>
      </c>
    </row>
    <row r="3" spans="1:12" x14ac:dyDescent="0.25">
      <c r="A3">
        <v>5093</v>
      </c>
      <c r="B3">
        <v>14.88899994</v>
      </c>
      <c r="C3">
        <v>0.30761999000000001</v>
      </c>
      <c r="D3">
        <v>36.466999049999998</v>
      </c>
      <c r="E3">
        <v>0.24973001</v>
      </c>
      <c r="F3">
        <v>37.588001249999998</v>
      </c>
      <c r="G3">
        <v>0.96450000999999996</v>
      </c>
      <c r="H3">
        <v>34.478000639999998</v>
      </c>
      <c r="J3" s="2">
        <f>TREND(Calibration!$A$2:$A$4,Calibration!$B$2:$B$4,C3)</f>
        <v>371.83274216238465</v>
      </c>
      <c r="K3" s="2">
        <f>TREND(Calibration!$A$2:$A$4,Calibration!$C$2:$C$4,E3)</f>
        <v>438.86784687436739</v>
      </c>
      <c r="L3" s="2">
        <f>TREND(Calibration!$A$2:$A$4,Calibration!$D$2:$D$4,G3)</f>
        <v>588.65529758781281</v>
      </c>
    </row>
    <row r="4" spans="1:12" x14ac:dyDescent="0.25">
      <c r="A4">
        <v>10144</v>
      </c>
      <c r="B4">
        <v>14.91800022</v>
      </c>
      <c r="C4">
        <v>0.30443998999999999</v>
      </c>
      <c r="D4">
        <v>36.47000122</v>
      </c>
      <c r="E4">
        <v>0.24968000000000001</v>
      </c>
      <c r="F4">
        <v>37.599998470000003</v>
      </c>
      <c r="G4">
        <v>0.96069998000000001</v>
      </c>
      <c r="H4">
        <v>34.4070015</v>
      </c>
      <c r="J4" s="2">
        <f>TREND(Calibration!$A$2:$A$4,Calibration!$B$2:$B$4,C4)</f>
        <v>357.71048778295312</v>
      </c>
      <c r="K4" s="2">
        <f>TREND(Calibration!$A$2:$A$4,Calibration!$C$2:$C$4,E4)</f>
        <v>438.48234879806046</v>
      </c>
      <c r="L4" s="2">
        <f>TREND(Calibration!$A$2:$A$4,Calibration!$D$2:$D$4,G4)</f>
        <v>586.29437987886104</v>
      </c>
    </row>
    <row r="5" spans="1:12" x14ac:dyDescent="0.25">
      <c r="A5">
        <v>15201</v>
      </c>
      <c r="B5">
        <v>14.944000239999999</v>
      </c>
      <c r="C5">
        <v>0.30946001000000001</v>
      </c>
      <c r="D5">
        <v>36.460998539999999</v>
      </c>
      <c r="E5">
        <v>0.24934999999999999</v>
      </c>
      <c r="F5">
        <v>37.673000340000002</v>
      </c>
      <c r="G5">
        <v>0.97479998999999995</v>
      </c>
      <c r="H5">
        <v>34.4679985</v>
      </c>
      <c r="J5" s="2">
        <f>TREND(Calibration!$A$2:$A$4,Calibration!$B$2:$B$4,C5)</f>
        <v>380.00419829547968</v>
      </c>
      <c r="K5" s="2">
        <f>TREND(Calibration!$A$2:$A$4,Calibration!$C$2:$C$4,E5)</f>
        <v>435.93857025014245</v>
      </c>
      <c r="L5" s="2">
        <f>TREND(Calibration!$A$2:$A$4,Calibration!$D$2:$D$4,G5)</f>
        <v>595.05456422093107</v>
      </c>
    </row>
    <row r="6" spans="1:12" x14ac:dyDescent="0.25">
      <c r="A6">
        <v>20219</v>
      </c>
      <c r="B6">
        <v>14.95699978</v>
      </c>
      <c r="C6">
        <v>0.30957001000000001</v>
      </c>
      <c r="D6">
        <v>36.4070015</v>
      </c>
      <c r="E6">
        <v>0.24934999999999999</v>
      </c>
      <c r="F6">
        <v>37.6609993</v>
      </c>
      <c r="G6">
        <v>0.96719997999999996</v>
      </c>
      <c r="H6">
        <v>34.465000150000002</v>
      </c>
      <c r="J6" s="2">
        <f>TREND(Calibration!$A$2:$A$4,Calibration!$B$2:$B$4,C6)</f>
        <v>380.49270395011399</v>
      </c>
      <c r="K6" s="2">
        <f>TREND(Calibration!$A$2:$A$4,Calibration!$C$2:$C$4,E6)</f>
        <v>435.93857025014245</v>
      </c>
      <c r="L6" s="2">
        <f>TREND(Calibration!$A$2:$A$4,Calibration!$D$2:$D$4,G6)</f>
        <v>590.33275986748913</v>
      </c>
    </row>
    <row r="7" spans="1:12" x14ac:dyDescent="0.25">
      <c r="A7">
        <v>25113</v>
      </c>
      <c r="B7">
        <v>14.89500046</v>
      </c>
      <c r="C7">
        <v>0.30476001000000003</v>
      </c>
      <c r="D7">
        <v>36.451000209999997</v>
      </c>
      <c r="E7">
        <v>0.24945999999999999</v>
      </c>
      <c r="F7">
        <v>37.638000490000003</v>
      </c>
      <c r="G7">
        <v>0.96179998</v>
      </c>
      <c r="H7">
        <v>34.384998320000001</v>
      </c>
      <c r="J7" s="2">
        <f>TREND(Calibration!$A$2:$A$4,Calibration!$B$2:$B$4,C7)</f>
        <v>359.13168396109972</v>
      </c>
      <c r="K7" s="2">
        <f>TREND(Calibration!$A$2:$A$4,Calibration!$C$2:$C$4,E7)</f>
        <v>436.78649643278163</v>
      </c>
      <c r="L7" s="2">
        <f>TREND(Calibration!$A$2:$A$4,Calibration!$D$2:$D$4,G7)</f>
        <v>586.97779803078276</v>
      </c>
    </row>
    <row r="8" spans="1:12" x14ac:dyDescent="0.25">
      <c r="A8">
        <v>30098</v>
      </c>
      <c r="B8">
        <v>14.91800022</v>
      </c>
      <c r="C8">
        <v>0.30864998999999999</v>
      </c>
      <c r="D8">
        <v>36.42599869</v>
      </c>
      <c r="E8">
        <v>0.24934999999999999</v>
      </c>
      <c r="F8">
        <v>37.638000490000003</v>
      </c>
      <c r="G8">
        <v>0.97589999000000005</v>
      </c>
      <c r="H8">
        <v>34.462001800000003</v>
      </c>
      <c r="J8" s="2">
        <f>TREND(Calibration!$A$2:$A$4,Calibration!$B$2:$B$4,C8)</f>
        <v>376.40693147396155</v>
      </c>
      <c r="K8" s="2">
        <f>TREND(Calibration!$A$2:$A$4,Calibration!$C$2:$C$4,E8)</f>
        <v>435.93857025014245</v>
      </c>
      <c r="L8" s="2">
        <f>TREND(Calibration!$A$2:$A$4,Calibration!$D$2:$D$4,G8)</f>
        <v>595.7379823728528</v>
      </c>
    </row>
    <row r="9" spans="1:12" x14ac:dyDescent="0.25">
      <c r="A9">
        <v>35098</v>
      </c>
      <c r="B9">
        <v>14.946999549999999</v>
      </c>
      <c r="C9">
        <v>0.30886998999999998</v>
      </c>
      <c r="D9">
        <v>36.453998570000003</v>
      </c>
      <c r="E9">
        <v>0.24908</v>
      </c>
      <c r="F9">
        <v>37.651000979999999</v>
      </c>
      <c r="G9">
        <v>0.98019999000000002</v>
      </c>
      <c r="H9">
        <v>34.436000819999997</v>
      </c>
      <c r="J9" s="2">
        <f>TREND(Calibration!$A$2:$A$4,Calibration!$B$2:$B$4,C9)</f>
        <v>377.3839427832304</v>
      </c>
      <c r="K9" s="2">
        <f>TREND(Calibration!$A$2:$A$4,Calibration!$C$2:$C$4,E9)</f>
        <v>433.85729689275536</v>
      </c>
      <c r="L9" s="2">
        <f>TREND(Calibration!$A$2:$A$4,Calibration!$D$2:$D$4,G9)</f>
        <v>598.40952605763755</v>
      </c>
    </row>
    <row r="10" spans="1:12" x14ac:dyDescent="0.25">
      <c r="A10">
        <v>40213</v>
      </c>
      <c r="B10">
        <v>14.930999760000001</v>
      </c>
      <c r="C10">
        <v>0.30761999000000001</v>
      </c>
      <c r="D10">
        <v>36.466999049999998</v>
      </c>
      <c r="E10">
        <v>0.24929999999999999</v>
      </c>
      <c r="F10">
        <v>37.653999329999998</v>
      </c>
      <c r="G10">
        <v>0.97860002999999995</v>
      </c>
      <c r="H10">
        <v>34.458999630000001</v>
      </c>
      <c r="J10" s="2">
        <f>TREND(Calibration!$A$2:$A$4,Calibration!$B$2:$B$4,C10)</f>
        <v>371.83274216238465</v>
      </c>
      <c r="K10" s="2">
        <f>TREND(Calibration!$A$2:$A$4,Calibration!$C$2:$C$4,E10)</f>
        <v>435.55314925803373</v>
      </c>
      <c r="L10" s="2">
        <f>TREND(Calibration!$A$2:$A$4,Calibration!$D$2:$D$4,G10)</f>
        <v>597.41548814277508</v>
      </c>
    </row>
    <row r="11" spans="1:12" x14ac:dyDescent="0.25">
      <c r="A11">
        <v>45271</v>
      </c>
      <c r="B11">
        <v>14.911999700000001</v>
      </c>
      <c r="C11">
        <v>0.30794999000000001</v>
      </c>
      <c r="D11">
        <v>36.451000209999997</v>
      </c>
      <c r="E11">
        <v>0.24934999999999999</v>
      </c>
      <c r="F11">
        <v>37.641998289999997</v>
      </c>
      <c r="G11">
        <v>0.96719997999999996</v>
      </c>
      <c r="H11">
        <v>34.388000490000003</v>
      </c>
      <c r="J11" s="2">
        <f>TREND(Calibration!$A$2:$A$4,Calibration!$B$2:$B$4,C11)</f>
        <v>373.29825912628803</v>
      </c>
      <c r="K11" s="2">
        <f>TREND(Calibration!$A$2:$A$4,Calibration!$C$2:$C$4,E11)</f>
        <v>435.93857025014245</v>
      </c>
      <c r="L11" s="2">
        <f>TREND(Calibration!$A$2:$A$4,Calibration!$D$2:$D$4,G11)</f>
        <v>590.33275986748913</v>
      </c>
    </row>
    <row r="12" spans="1:12" x14ac:dyDescent="0.25">
      <c r="A12">
        <v>50098</v>
      </c>
      <c r="B12">
        <v>14.885999679999999</v>
      </c>
      <c r="C12">
        <v>0.30676001000000003</v>
      </c>
      <c r="D12">
        <v>36.466999049999998</v>
      </c>
      <c r="E12">
        <v>0.24934999999999999</v>
      </c>
      <c r="F12">
        <v>37.612998959999999</v>
      </c>
      <c r="G12">
        <v>0.97210001999999995</v>
      </c>
      <c r="H12">
        <v>34.478000639999998</v>
      </c>
      <c r="J12" s="2">
        <f>TREND(Calibration!$A$2:$A$4,Calibration!$B$2:$B$4,C12)</f>
        <v>368.01360495445283</v>
      </c>
      <c r="K12" s="2">
        <f>TREND(Calibration!$A$2:$A$4,Calibration!$C$2:$C$4,E12)</f>
        <v>435.93857025014245</v>
      </c>
      <c r="L12" s="2">
        <f>TREND(Calibration!$A$2:$A$4,Calibration!$D$2:$D$4,G12)</f>
        <v>593.37710194125475</v>
      </c>
    </row>
    <row r="13" spans="1:12" x14ac:dyDescent="0.25">
      <c r="A13">
        <v>55130</v>
      </c>
      <c r="B13">
        <v>14.85999966</v>
      </c>
      <c r="C13">
        <v>0.31022</v>
      </c>
      <c r="D13">
        <v>36.453998570000003</v>
      </c>
      <c r="E13">
        <v>0.24934999999999999</v>
      </c>
      <c r="F13">
        <v>37.616001130000001</v>
      </c>
      <c r="G13">
        <v>0.95910001</v>
      </c>
      <c r="H13">
        <v>34.472000119999997</v>
      </c>
      <c r="J13" s="2">
        <f>TREND(Calibration!$A$2:$A$4,Calibration!$B$2:$B$4,C13)</f>
        <v>383.37928386334875</v>
      </c>
      <c r="K13" s="2">
        <f>TREND(Calibration!$A$2:$A$4,Calibration!$C$2:$C$4,E13)</f>
        <v>435.93857025014245</v>
      </c>
      <c r="L13" s="2">
        <f>TREND(Calibration!$A$2:$A$4,Calibration!$D$2:$D$4,G13)</f>
        <v>585.30033575110645</v>
      </c>
    </row>
    <row r="14" spans="1:12" x14ac:dyDescent="0.25">
      <c r="A14">
        <v>60098</v>
      </c>
      <c r="B14">
        <v>14.86600018</v>
      </c>
      <c r="C14">
        <v>0.29778999</v>
      </c>
      <c r="D14">
        <v>36.466999049999998</v>
      </c>
      <c r="E14">
        <v>0.24934999999999999</v>
      </c>
      <c r="F14">
        <v>37.588001249999998</v>
      </c>
      <c r="G14">
        <v>0.96719997999999996</v>
      </c>
      <c r="H14">
        <v>34.426998140000002</v>
      </c>
      <c r="J14" s="2">
        <f>TREND(Calibration!$A$2:$A$4,Calibration!$B$2:$B$4,C14)</f>
        <v>328.1781004800539</v>
      </c>
      <c r="K14" s="2">
        <f>TREND(Calibration!$A$2:$A$4,Calibration!$C$2:$C$4,E14)</f>
        <v>435.93857025014245</v>
      </c>
      <c r="L14" s="2">
        <f>TREND(Calibration!$A$2:$A$4,Calibration!$D$2:$D$4,G14)</f>
        <v>590.33275986748913</v>
      </c>
    </row>
    <row r="15" spans="1:12" x14ac:dyDescent="0.25">
      <c r="A15">
        <v>65098</v>
      </c>
      <c r="B15">
        <v>14.87300014</v>
      </c>
      <c r="C15">
        <v>0.30552000000000001</v>
      </c>
      <c r="D15">
        <v>36.479999540000001</v>
      </c>
      <c r="E15">
        <v>0.24934999999999999</v>
      </c>
      <c r="F15">
        <v>37.606998439999998</v>
      </c>
      <c r="G15">
        <v>0.96780001999999998</v>
      </c>
      <c r="H15">
        <v>34.4070015</v>
      </c>
      <c r="J15" s="2">
        <f>TREND(Calibration!$A$2:$A$4,Calibration!$B$2:$B$4,C15)</f>
        <v>362.50676952896879</v>
      </c>
      <c r="K15" s="2">
        <f>TREND(Calibration!$A$2:$A$4,Calibration!$C$2:$C$4,E15)</f>
        <v>435.93857025014245</v>
      </c>
      <c r="L15" s="2">
        <f>TREND(Calibration!$A$2:$A$4,Calibration!$D$2:$D$4,G15)</f>
        <v>590.70555825647011</v>
      </c>
    </row>
    <row r="16" spans="1:12" x14ac:dyDescent="0.25">
      <c r="A16">
        <v>70114</v>
      </c>
      <c r="B16">
        <v>14.902000429999999</v>
      </c>
      <c r="C16">
        <v>0.30670999999999998</v>
      </c>
      <c r="D16">
        <v>36.4640007</v>
      </c>
      <c r="E16">
        <v>0.24898000000000001</v>
      </c>
      <c r="F16">
        <v>37.618999479999999</v>
      </c>
      <c r="G16">
        <v>0.96670001999999999</v>
      </c>
      <c r="H16">
        <v>34.436000819999997</v>
      </c>
      <c r="J16" s="2">
        <f>TREND(Calibration!$A$2:$A$4,Calibration!$B$2:$B$4,C16)</f>
        <v>367.79151252001384</v>
      </c>
      <c r="K16" s="2">
        <f>TREND(Calibration!$A$2:$A$4,Calibration!$C$2:$C$4,E16)</f>
        <v>433.08645490853792</v>
      </c>
      <c r="L16" s="2">
        <f>TREND(Calibration!$A$2:$A$4,Calibration!$D$2:$D$4,G16)</f>
        <v>590.02214010454838</v>
      </c>
    </row>
    <row r="17" spans="1:12" x14ac:dyDescent="0.25">
      <c r="A17">
        <v>75121</v>
      </c>
      <c r="B17">
        <v>14.95100021</v>
      </c>
      <c r="C17">
        <v>0.30610999</v>
      </c>
      <c r="D17">
        <v>36.453998570000003</v>
      </c>
      <c r="E17">
        <v>0.24934999999999999</v>
      </c>
      <c r="F17">
        <v>37.686000819999997</v>
      </c>
      <c r="G17">
        <v>0.97420001000000001</v>
      </c>
      <c r="H17">
        <v>34.438999180000003</v>
      </c>
      <c r="J17" s="2">
        <f>TREND(Calibration!$A$2:$A$4,Calibration!$B$2:$B$4,C17)</f>
        <v>365.12689181240307</v>
      </c>
      <c r="K17" s="2">
        <f>TREND(Calibration!$A$2:$A$4,Calibration!$C$2:$C$4,E17)</f>
        <v>435.93857025014245</v>
      </c>
      <c r="L17" s="2">
        <f>TREND(Calibration!$A$2:$A$4,Calibration!$D$2:$D$4,G17)</f>
        <v>594.68180310930393</v>
      </c>
    </row>
    <row r="18" spans="1:12" x14ac:dyDescent="0.25">
      <c r="A18">
        <v>80206</v>
      </c>
      <c r="B18">
        <v>14.87899971</v>
      </c>
      <c r="C18">
        <v>0.30794999000000001</v>
      </c>
      <c r="D18">
        <v>36.437999730000001</v>
      </c>
      <c r="E18">
        <v>0.24924999</v>
      </c>
      <c r="F18">
        <v>37.603000639999998</v>
      </c>
      <c r="G18">
        <v>0.96240002000000002</v>
      </c>
      <c r="H18">
        <v>34.4109993</v>
      </c>
      <c r="J18" s="2">
        <f>TREND(Calibration!$A$2:$A$4,Calibration!$B$2:$B$4,C18)</f>
        <v>373.29825912628803</v>
      </c>
      <c r="K18" s="2">
        <f>TREND(Calibration!$A$2:$A$4,Calibration!$C$2:$C$4,E18)</f>
        <v>435.16765118172657</v>
      </c>
      <c r="L18" s="2">
        <f>TREND(Calibration!$A$2:$A$4,Calibration!$D$2:$D$4,G18)</f>
        <v>587.35059641976375</v>
      </c>
    </row>
    <row r="19" spans="1:12" x14ac:dyDescent="0.25">
      <c r="A19">
        <v>85101</v>
      </c>
      <c r="B19">
        <v>14.93799973</v>
      </c>
      <c r="C19">
        <v>0.30713998999999997</v>
      </c>
      <c r="D19">
        <v>36.431999210000001</v>
      </c>
      <c r="E19">
        <v>0.24929999999999999</v>
      </c>
      <c r="F19">
        <v>37.653999329999998</v>
      </c>
      <c r="G19">
        <v>0.97960000999999997</v>
      </c>
      <c r="H19">
        <v>34.416999820000001</v>
      </c>
      <c r="J19" s="2">
        <f>TREND(Calibration!$A$2:$A$4,Calibration!$B$2:$B$4,C19)</f>
        <v>369.70108112397975</v>
      </c>
      <c r="K19" s="2">
        <f>TREND(Calibration!$A$2:$A$4,Calibration!$C$2:$C$4,E19)</f>
        <v>435.55314925803373</v>
      </c>
      <c r="L19" s="2">
        <f>TREND(Calibration!$A$2:$A$4,Calibration!$D$2:$D$4,G19)</f>
        <v>598.03676494601029</v>
      </c>
    </row>
    <row r="20" spans="1:12" x14ac:dyDescent="0.25">
      <c r="A20">
        <v>90161</v>
      </c>
      <c r="B20">
        <v>14.902000429999999</v>
      </c>
      <c r="C20">
        <v>0.30659999999999998</v>
      </c>
      <c r="D20">
        <v>36.442001339999997</v>
      </c>
      <c r="E20">
        <v>0.24934999999999999</v>
      </c>
      <c r="F20">
        <v>37.618999479999999</v>
      </c>
      <c r="G20">
        <v>0.96719997999999996</v>
      </c>
      <c r="H20">
        <v>34.390998840000002</v>
      </c>
      <c r="J20" s="2">
        <f>TREND(Calibration!$A$2:$A$4,Calibration!$B$2:$B$4,C20)</f>
        <v>367.30300686537953</v>
      </c>
      <c r="K20" s="2">
        <f>TREND(Calibration!$A$2:$A$4,Calibration!$C$2:$C$4,E20)</f>
        <v>435.93857025014245</v>
      </c>
      <c r="L20" s="2">
        <f>TREND(Calibration!$A$2:$A$4,Calibration!$D$2:$D$4,G20)</f>
        <v>590.33275986748913</v>
      </c>
    </row>
    <row r="21" spans="1:12" x14ac:dyDescent="0.25">
      <c r="A21">
        <v>95099</v>
      </c>
      <c r="B21">
        <v>14.975999829999999</v>
      </c>
      <c r="C21">
        <v>0.30237999999999998</v>
      </c>
      <c r="D21">
        <v>36.42599869</v>
      </c>
      <c r="E21">
        <v>0.24940999999999999</v>
      </c>
      <c r="F21">
        <v>37.666999820000001</v>
      </c>
      <c r="G21">
        <v>0.98500001000000004</v>
      </c>
      <c r="H21">
        <v>34.416999820000001</v>
      </c>
      <c r="J21" s="2">
        <f>TREND(Calibration!$A$2:$A$4,Calibration!$B$2:$B$4,C21)</f>
        <v>348.56215356940424</v>
      </c>
      <c r="K21" s="2">
        <f>TREND(Calibration!$A$2:$A$4,Calibration!$C$2:$C$4,E21)</f>
        <v>436.40107544067291</v>
      </c>
      <c r="L21" s="2">
        <f>TREND(Calibration!$A$2:$A$4,Calibration!$D$2:$D$4,G21)</f>
        <v>601.39172678271666</v>
      </c>
    </row>
    <row r="22" spans="1:12" x14ac:dyDescent="0.25">
      <c r="A22">
        <v>100165</v>
      </c>
      <c r="B22">
        <v>14.940999980000001</v>
      </c>
      <c r="C22">
        <v>0.30680998999999998</v>
      </c>
      <c r="D22">
        <v>36.453998570000003</v>
      </c>
      <c r="E22">
        <v>0.24940999999999999</v>
      </c>
      <c r="F22">
        <v>37.612998959999999</v>
      </c>
      <c r="G22">
        <v>0.96509999000000002</v>
      </c>
      <c r="H22">
        <v>34.462001800000003</v>
      </c>
      <c r="J22" s="2">
        <f>TREND(Calibration!$A$2:$A$4,Calibration!$B$2:$B$4,C22)</f>
        <v>368.23556416007659</v>
      </c>
      <c r="K22" s="2">
        <f>TREND(Calibration!$A$2:$A$4,Calibration!$C$2:$C$4,E22)</f>
        <v>436.40107544067291</v>
      </c>
      <c r="L22" s="2">
        <f>TREND(Calibration!$A$2:$A$4,Calibration!$D$2:$D$4,G22)</f>
        <v>589.02805869944007</v>
      </c>
    </row>
    <row r="23" spans="1:12" x14ac:dyDescent="0.25">
      <c r="A23">
        <v>105286</v>
      </c>
      <c r="B23">
        <v>14.914999959999999</v>
      </c>
      <c r="C23">
        <v>0.30930001000000001</v>
      </c>
      <c r="D23">
        <v>36.42599869</v>
      </c>
      <c r="E23">
        <v>0.24934999999999999</v>
      </c>
      <c r="F23">
        <v>37.616001130000001</v>
      </c>
      <c r="G23">
        <v>0.96670001999999999</v>
      </c>
      <c r="H23">
        <v>34.41999817</v>
      </c>
      <c r="J23" s="2">
        <f>TREND(Calibration!$A$2:$A$4,Calibration!$B$2:$B$4,C23)</f>
        <v>379.29364461601131</v>
      </c>
      <c r="K23" s="2">
        <f>TREND(Calibration!$A$2:$A$4,Calibration!$C$2:$C$4,E23)</f>
        <v>435.93857025014245</v>
      </c>
      <c r="L23" s="2">
        <f>TREND(Calibration!$A$2:$A$4,Calibration!$D$2:$D$4,G23)</f>
        <v>590.02214010454838</v>
      </c>
    </row>
    <row r="24" spans="1:12" x14ac:dyDescent="0.25">
      <c r="A24">
        <v>110267</v>
      </c>
      <c r="B24">
        <v>14.946999549999999</v>
      </c>
      <c r="C24">
        <v>0.31156999000000002</v>
      </c>
      <c r="D24">
        <v>36.416000369999999</v>
      </c>
      <c r="E24">
        <v>0.24929999999999999</v>
      </c>
      <c r="F24">
        <v>37.645000459999999</v>
      </c>
      <c r="G24">
        <v>0.97750002000000003</v>
      </c>
      <c r="H24">
        <v>34.522998809999997</v>
      </c>
      <c r="J24" s="2">
        <f>TREND(Calibration!$A$2:$A$4,Calibration!$B$2:$B$4,C24)</f>
        <v>389.37453612425725</v>
      </c>
      <c r="K24" s="2">
        <f>TREND(Calibration!$A$2:$A$4,Calibration!$C$2:$C$4,E24)</f>
        <v>435.55314925803373</v>
      </c>
      <c r="L24" s="2">
        <f>TREND(Calibration!$A$2:$A$4,Calibration!$D$2:$D$4,G24)</f>
        <v>596.73206377796123</v>
      </c>
    </row>
    <row r="25" spans="1:12" x14ac:dyDescent="0.25">
      <c r="A25">
        <v>115336</v>
      </c>
      <c r="B25">
        <v>14.902000429999999</v>
      </c>
      <c r="C25">
        <v>0.30546001</v>
      </c>
      <c r="D25">
        <v>36.448001859999998</v>
      </c>
      <c r="E25">
        <v>0.24929999999999999</v>
      </c>
      <c r="F25">
        <v>37.616001130000001</v>
      </c>
      <c r="G25">
        <v>0.96880001000000004</v>
      </c>
      <c r="H25">
        <v>34.430000309999997</v>
      </c>
      <c r="J25" s="2">
        <f>TREND(Calibration!$A$2:$A$4,Calibration!$B$2:$B$4,C25)</f>
        <v>362.24035630877324</v>
      </c>
      <c r="K25" s="2">
        <f>TREND(Calibration!$A$2:$A$4,Calibration!$C$2:$C$4,E25)</f>
        <v>435.55314925803373</v>
      </c>
      <c r="L25" s="2">
        <f>TREND(Calibration!$A$2:$A$4,Calibration!$D$2:$D$4,G25)</f>
        <v>591.32684127259756</v>
      </c>
    </row>
    <row r="26" spans="1:12" x14ac:dyDescent="0.25">
      <c r="A26">
        <v>120098</v>
      </c>
      <c r="B26">
        <v>14.934000019999999</v>
      </c>
      <c r="C26">
        <v>0.30741000000000002</v>
      </c>
      <c r="D26">
        <v>36.444999690000003</v>
      </c>
      <c r="E26">
        <v>0.24924999</v>
      </c>
      <c r="F26">
        <v>37.6609993</v>
      </c>
      <c r="G26">
        <v>0.97049998999999998</v>
      </c>
      <c r="H26">
        <v>34.472000119999997</v>
      </c>
      <c r="J26" s="2">
        <f>TREND(Calibration!$A$2:$A$4,Calibration!$B$2:$B$4,C26)</f>
        <v>370.90018486768759</v>
      </c>
      <c r="K26" s="2">
        <f>TREND(Calibration!$A$2:$A$4,Calibration!$C$2:$C$4,E26)</f>
        <v>435.16765118172657</v>
      </c>
      <c r="L26" s="2">
        <f>TREND(Calibration!$A$2:$A$4,Calibration!$D$2:$D$4,G26)</f>
        <v>592.38302053614643</v>
      </c>
    </row>
    <row r="27" spans="1:12" x14ac:dyDescent="0.25">
      <c r="A27">
        <v>125268</v>
      </c>
      <c r="B27">
        <v>14.89500046</v>
      </c>
      <c r="C27">
        <v>0.30783999000000001</v>
      </c>
      <c r="D27">
        <v>36.431999210000001</v>
      </c>
      <c r="E27">
        <v>0.24940999999999999</v>
      </c>
      <c r="F27">
        <v>37.638000490000003</v>
      </c>
      <c r="G27">
        <v>0.96179998</v>
      </c>
      <c r="H27">
        <v>34.474998470000003</v>
      </c>
      <c r="J27" s="2">
        <f>TREND(Calibration!$A$2:$A$4,Calibration!$B$2:$B$4,C27)</f>
        <v>372.80975347165349</v>
      </c>
      <c r="K27" s="2">
        <f>TREND(Calibration!$A$2:$A$4,Calibration!$C$2:$C$4,E27)</f>
        <v>436.40107544067291</v>
      </c>
      <c r="L27" s="2">
        <f>TREND(Calibration!$A$2:$A$4,Calibration!$D$2:$D$4,G27)</f>
        <v>586.97779803078276</v>
      </c>
    </row>
    <row r="28" spans="1:12" x14ac:dyDescent="0.25">
      <c r="A28">
        <v>130098</v>
      </c>
      <c r="B28">
        <v>14.914999959999999</v>
      </c>
      <c r="C28">
        <v>0.308</v>
      </c>
      <c r="D28">
        <v>36.409999849999998</v>
      </c>
      <c r="E28">
        <v>0.24934999999999999</v>
      </c>
      <c r="F28">
        <v>37.616001130000001</v>
      </c>
      <c r="G28">
        <v>0.95749998000000003</v>
      </c>
      <c r="H28">
        <v>34.432998660000003</v>
      </c>
      <c r="J28" s="2">
        <f>TREND(Calibration!$A$2:$A$4,Calibration!$B$2:$B$4,C28)</f>
        <v>373.52035156072679</v>
      </c>
      <c r="K28" s="2">
        <f>TREND(Calibration!$A$2:$A$4,Calibration!$C$2:$C$4,E28)</f>
        <v>435.93857025014245</v>
      </c>
      <c r="L28" s="2">
        <f>TREND(Calibration!$A$2:$A$4,Calibration!$D$2:$D$4,G28)</f>
        <v>584.30625434599801</v>
      </c>
    </row>
    <row r="29" spans="1:12" x14ac:dyDescent="0.25">
      <c r="A29">
        <v>135099</v>
      </c>
      <c r="B29">
        <v>14.934000019999999</v>
      </c>
      <c r="C29">
        <v>0.30789</v>
      </c>
      <c r="D29">
        <v>36.403999329999998</v>
      </c>
      <c r="E29">
        <v>0.24934999999999999</v>
      </c>
      <c r="F29">
        <v>37.61000061</v>
      </c>
      <c r="G29">
        <v>0.96450000999999996</v>
      </c>
      <c r="H29">
        <v>34.458999630000001</v>
      </c>
      <c r="J29" s="2">
        <f>TREND(Calibration!$A$2:$A$4,Calibration!$B$2:$B$4,C29)</f>
        <v>373.03184590609226</v>
      </c>
      <c r="K29" s="2">
        <f>TREND(Calibration!$A$2:$A$4,Calibration!$C$2:$C$4,E29)</f>
        <v>435.93857025014245</v>
      </c>
      <c r="L29" s="2">
        <f>TREND(Calibration!$A$2:$A$4,Calibration!$D$2:$D$4,G29)</f>
        <v>588.65529758781281</v>
      </c>
    </row>
    <row r="30" spans="1:12" x14ac:dyDescent="0.25">
      <c r="A30">
        <v>140099</v>
      </c>
      <c r="B30">
        <v>14.940999980000001</v>
      </c>
      <c r="C30">
        <v>0.30757001</v>
      </c>
      <c r="D30">
        <v>36.460998539999999</v>
      </c>
      <c r="E30">
        <v>0.24929999999999999</v>
      </c>
      <c r="F30">
        <v>37.625999450000002</v>
      </c>
      <c r="G30">
        <v>0.96609997999999997</v>
      </c>
      <c r="H30">
        <v>34.397998809999997</v>
      </c>
      <c r="J30" s="2">
        <f>TREND(Calibration!$A$2:$A$4,Calibration!$B$2:$B$4,C30)</f>
        <v>371.61078295676089</v>
      </c>
      <c r="K30" s="2">
        <f>TREND(Calibration!$A$2:$A$4,Calibration!$C$2:$C$4,E30)</f>
        <v>435.55314925803373</v>
      </c>
      <c r="L30" s="2">
        <f>TREND(Calibration!$A$2:$A$4,Calibration!$D$2:$D$4,G30)</f>
        <v>589.6493417155674</v>
      </c>
    </row>
    <row r="31" spans="1:12" x14ac:dyDescent="0.25">
      <c r="A31">
        <v>145099</v>
      </c>
      <c r="B31">
        <v>14.946999549999999</v>
      </c>
      <c r="C31">
        <v>0.30691998999999998</v>
      </c>
      <c r="D31">
        <v>36.390998840000002</v>
      </c>
      <c r="E31">
        <v>0.24940999999999999</v>
      </c>
      <c r="F31">
        <v>37.623001100000003</v>
      </c>
      <c r="G31">
        <v>0.96450000999999996</v>
      </c>
      <c r="H31">
        <v>34.430000309999997</v>
      </c>
      <c r="J31" s="2">
        <f>TREND(Calibration!$A$2:$A$4,Calibration!$B$2:$B$4,C31)</f>
        <v>368.7240698147109</v>
      </c>
      <c r="K31" s="2">
        <f>TREND(Calibration!$A$2:$A$4,Calibration!$C$2:$C$4,E31)</f>
        <v>436.40107544067291</v>
      </c>
      <c r="L31" s="2">
        <f>TREND(Calibration!$A$2:$A$4,Calibration!$D$2:$D$4,G31)</f>
        <v>588.65529758781281</v>
      </c>
    </row>
    <row r="32" spans="1:12" x14ac:dyDescent="0.25">
      <c r="A32">
        <v>150099</v>
      </c>
      <c r="B32">
        <v>14.940999980000001</v>
      </c>
      <c r="C32">
        <v>0.30541000000000001</v>
      </c>
      <c r="D32">
        <v>36.418998719999998</v>
      </c>
      <c r="E32">
        <v>0.24934999999999999</v>
      </c>
      <c r="F32">
        <v>37.629001619999997</v>
      </c>
      <c r="G32">
        <v>0.96609997999999997</v>
      </c>
      <c r="H32">
        <v>34.368999479999999</v>
      </c>
      <c r="J32" s="2">
        <f>TREND(Calibration!$A$2:$A$4,Calibration!$B$2:$B$4,C32)</f>
        <v>362.01826387433448</v>
      </c>
      <c r="K32" s="2">
        <f>TREND(Calibration!$A$2:$A$4,Calibration!$C$2:$C$4,E32)</f>
        <v>435.93857025014245</v>
      </c>
      <c r="L32" s="2">
        <f>TREND(Calibration!$A$2:$A$4,Calibration!$D$2:$D$4,G32)</f>
        <v>589.6493417155674</v>
      </c>
    </row>
    <row r="33" spans="1:12" x14ac:dyDescent="0.25">
      <c r="A33">
        <v>155114</v>
      </c>
      <c r="B33">
        <v>14.940999980000001</v>
      </c>
      <c r="C33">
        <v>0.31206</v>
      </c>
      <c r="D33">
        <v>36.435001370000002</v>
      </c>
      <c r="E33">
        <v>0.24908</v>
      </c>
      <c r="F33">
        <v>37.594001769999998</v>
      </c>
      <c r="G33">
        <v>0.96130002000000003</v>
      </c>
      <c r="H33">
        <v>34.41999817</v>
      </c>
      <c r="J33" s="2">
        <f>TREND(Calibration!$A$2:$A$4,Calibration!$B$2:$B$4,C33)</f>
        <v>391.5506511772337</v>
      </c>
      <c r="K33" s="2">
        <f>TREND(Calibration!$A$2:$A$4,Calibration!$C$2:$C$4,E33)</f>
        <v>433.85729689275536</v>
      </c>
      <c r="L33" s="2">
        <f>TREND(Calibration!$A$2:$A$4,Calibration!$D$2:$D$4,G33)</f>
        <v>586.66717826784213</v>
      </c>
    </row>
    <row r="34" spans="1:12" x14ac:dyDescent="0.25">
      <c r="A34">
        <v>160128</v>
      </c>
      <c r="B34">
        <v>14.95400047</v>
      </c>
      <c r="C34">
        <v>0.30789</v>
      </c>
      <c r="D34">
        <v>36.442001339999997</v>
      </c>
      <c r="E34">
        <v>0.24908</v>
      </c>
      <c r="F34">
        <v>37.603000639999998</v>
      </c>
      <c r="G34">
        <v>0.96240002000000002</v>
      </c>
      <c r="H34">
        <v>34.366001130000001</v>
      </c>
      <c r="J34" s="2">
        <f>TREND(Calibration!$A$2:$A$4,Calibration!$B$2:$B$4,C34)</f>
        <v>373.03184590609226</v>
      </c>
      <c r="K34" s="2">
        <f>TREND(Calibration!$A$2:$A$4,Calibration!$C$2:$C$4,E34)</f>
        <v>433.85729689275536</v>
      </c>
      <c r="L34" s="2">
        <f>TREND(Calibration!$A$2:$A$4,Calibration!$D$2:$D$4,G34)</f>
        <v>587.35059641976375</v>
      </c>
    </row>
    <row r="35" spans="1:12" x14ac:dyDescent="0.25">
      <c r="A35">
        <v>165106</v>
      </c>
      <c r="B35">
        <v>14.972999570000001</v>
      </c>
      <c r="C35">
        <v>0.30698001000000003</v>
      </c>
      <c r="D35">
        <v>36.409999849999998</v>
      </c>
      <c r="E35">
        <v>0.24898000000000001</v>
      </c>
      <c r="F35">
        <v>37.634998320000001</v>
      </c>
      <c r="G35">
        <v>0.96240002000000002</v>
      </c>
      <c r="H35">
        <v>34.438999180000003</v>
      </c>
      <c r="J35" s="2">
        <f>TREND(Calibration!$A$2:$A$4,Calibration!$B$2:$B$4,C35)</f>
        <v>368.99061626372168</v>
      </c>
      <c r="K35" s="2">
        <f>TREND(Calibration!$A$2:$A$4,Calibration!$C$2:$C$4,E35)</f>
        <v>433.08645490853792</v>
      </c>
      <c r="L35" s="2">
        <f>TREND(Calibration!$A$2:$A$4,Calibration!$D$2:$D$4,G35)</f>
        <v>587.35059641976375</v>
      </c>
    </row>
    <row r="36" spans="1:12" x14ac:dyDescent="0.25">
      <c r="A36">
        <v>170099</v>
      </c>
      <c r="B36">
        <v>14.97999954</v>
      </c>
      <c r="C36">
        <v>0.30810999999999999</v>
      </c>
      <c r="D36">
        <v>36.4070015</v>
      </c>
      <c r="E36">
        <v>0.24898000000000001</v>
      </c>
      <c r="F36">
        <v>37.66999817</v>
      </c>
      <c r="G36">
        <v>0.97210001999999995</v>
      </c>
      <c r="H36">
        <v>34.388000490000003</v>
      </c>
      <c r="J36" s="2">
        <f>TREND(Calibration!$A$2:$A$4,Calibration!$B$2:$B$4,C36)</f>
        <v>374.0088572153611</v>
      </c>
      <c r="K36" s="2">
        <f>TREND(Calibration!$A$2:$A$4,Calibration!$C$2:$C$4,E36)</f>
        <v>433.08645490853792</v>
      </c>
      <c r="L36" s="2">
        <f>TREND(Calibration!$A$2:$A$4,Calibration!$D$2:$D$4,G36)</f>
        <v>593.37710194125475</v>
      </c>
    </row>
    <row r="37" spans="1:12" x14ac:dyDescent="0.25">
      <c r="A37">
        <v>175113</v>
      </c>
      <c r="B37">
        <v>14.95400047</v>
      </c>
      <c r="C37">
        <v>0.30832999999999999</v>
      </c>
      <c r="D37">
        <v>36.444999690000003</v>
      </c>
      <c r="E37">
        <v>0.24908</v>
      </c>
      <c r="F37">
        <v>37.623001100000003</v>
      </c>
      <c r="G37">
        <v>0.96069998000000001</v>
      </c>
      <c r="H37">
        <v>34.366001130000001</v>
      </c>
      <c r="J37" s="2">
        <f>TREND(Calibration!$A$2:$A$4,Calibration!$B$2:$B$4,C37)</f>
        <v>374.98586852462995</v>
      </c>
      <c r="K37" s="2">
        <f>TREND(Calibration!$A$2:$A$4,Calibration!$C$2:$C$4,E37)</f>
        <v>433.85729689275536</v>
      </c>
      <c r="L37" s="2">
        <f>TREND(Calibration!$A$2:$A$4,Calibration!$D$2:$D$4,G37)</f>
        <v>586.29437987886104</v>
      </c>
    </row>
    <row r="38" spans="1:12" x14ac:dyDescent="0.25">
      <c r="A38">
        <v>180100</v>
      </c>
      <c r="B38">
        <v>14.95400047</v>
      </c>
      <c r="C38">
        <v>0.30362001</v>
      </c>
      <c r="D38">
        <v>36.400001529999997</v>
      </c>
      <c r="E38">
        <v>0.24908</v>
      </c>
      <c r="F38">
        <v>37.629001619999997</v>
      </c>
      <c r="G38">
        <v>0.96240002000000002</v>
      </c>
      <c r="H38">
        <v>34.432998660000003</v>
      </c>
      <c r="J38" s="2">
        <f>TREND(Calibration!$A$2:$A$4,Calibration!$B$2:$B$4,C38)</f>
        <v>354.06898899488829</v>
      </c>
      <c r="K38" s="2">
        <f>TREND(Calibration!$A$2:$A$4,Calibration!$C$2:$C$4,E38)</f>
        <v>433.85729689275536</v>
      </c>
      <c r="L38" s="2">
        <f>TREND(Calibration!$A$2:$A$4,Calibration!$D$2:$D$4,G38)</f>
        <v>587.35059641976375</v>
      </c>
    </row>
    <row r="39" spans="1:12" x14ac:dyDescent="0.25">
      <c r="A39">
        <v>185100</v>
      </c>
      <c r="B39">
        <v>14.972999570000001</v>
      </c>
      <c r="C39">
        <v>0.31022</v>
      </c>
      <c r="D39">
        <v>36.403999329999998</v>
      </c>
      <c r="E39">
        <v>0.24908</v>
      </c>
      <c r="F39">
        <v>37.666999820000001</v>
      </c>
      <c r="G39">
        <v>0.95910001</v>
      </c>
      <c r="H39">
        <v>34.403999329999998</v>
      </c>
      <c r="J39" s="2">
        <f>TREND(Calibration!$A$2:$A$4,Calibration!$B$2:$B$4,C39)</f>
        <v>383.37928386334875</v>
      </c>
      <c r="K39" s="2">
        <f>TREND(Calibration!$A$2:$A$4,Calibration!$C$2:$C$4,E39)</f>
        <v>433.85729689275536</v>
      </c>
      <c r="L39" s="2">
        <f>TREND(Calibration!$A$2:$A$4,Calibration!$D$2:$D$4,G39)</f>
        <v>585.30033575110645</v>
      </c>
    </row>
    <row r="40" spans="1:12" x14ac:dyDescent="0.25">
      <c r="A40">
        <v>190106</v>
      </c>
      <c r="B40">
        <v>14.89500046</v>
      </c>
      <c r="C40">
        <v>0.30443998999999999</v>
      </c>
      <c r="D40">
        <v>36.437999730000001</v>
      </c>
      <c r="E40">
        <v>0.24898000000000001</v>
      </c>
      <c r="F40">
        <v>37.599998470000003</v>
      </c>
      <c r="G40">
        <v>0.94620000999999998</v>
      </c>
      <c r="H40">
        <v>34.41999817</v>
      </c>
      <c r="J40" s="2">
        <f>TREND(Calibration!$A$2:$A$4,Calibration!$B$2:$B$4,C40)</f>
        <v>357.71048778295312</v>
      </c>
      <c r="K40" s="2">
        <f>TREND(Calibration!$A$2:$A$4,Calibration!$C$2:$C$4,E40)</f>
        <v>433.08645490853792</v>
      </c>
      <c r="L40" s="2">
        <f>TREND(Calibration!$A$2:$A$4,Calibration!$D$2:$D$4,G40)</f>
        <v>577.2857046967523</v>
      </c>
    </row>
    <row r="41" spans="1:12" x14ac:dyDescent="0.25">
      <c r="A41">
        <v>195191</v>
      </c>
      <c r="B41">
        <v>14.885999679999999</v>
      </c>
      <c r="C41">
        <v>0.30335000000000001</v>
      </c>
      <c r="D41">
        <v>36.412998199999997</v>
      </c>
      <c r="E41">
        <v>0.24908</v>
      </c>
      <c r="F41">
        <v>37.61000061</v>
      </c>
      <c r="G41">
        <v>0.94669998</v>
      </c>
      <c r="H41">
        <v>34.3429985</v>
      </c>
      <c r="J41" s="2">
        <f>TREND(Calibration!$A$2:$A$4,Calibration!$B$2:$B$4,C41)</f>
        <v>352.86988525118068</v>
      </c>
      <c r="K41" s="2">
        <f>TREND(Calibration!$A$2:$A$4,Calibration!$C$2:$C$4,E41)</f>
        <v>433.85729689275536</v>
      </c>
      <c r="L41" s="2">
        <f>TREND(Calibration!$A$2:$A$4,Calibration!$D$2:$D$4,G41)</f>
        <v>577.59633067258528</v>
      </c>
    </row>
    <row r="42" spans="1:12" x14ac:dyDescent="0.25">
      <c r="A42">
        <v>200107</v>
      </c>
      <c r="B42">
        <v>14.88899994</v>
      </c>
      <c r="C42">
        <v>0.30860000999999998</v>
      </c>
      <c r="D42">
        <v>36.431999210000001</v>
      </c>
      <c r="E42">
        <v>0.24898000000000001</v>
      </c>
      <c r="F42">
        <v>37.612998959999999</v>
      </c>
      <c r="G42">
        <v>0.94510000999999999</v>
      </c>
      <c r="H42">
        <v>34.368999479999999</v>
      </c>
      <c r="J42" s="2">
        <f>TREND(Calibration!$A$2:$A$4,Calibration!$B$2:$B$4,C42)</f>
        <v>376.18497226833756</v>
      </c>
      <c r="K42" s="2">
        <f>TREND(Calibration!$A$2:$A$4,Calibration!$C$2:$C$4,E42)</f>
        <v>433.08645490853792</v>
      </c>
      <c r="L42" s="2">
        <f>TREND(Calibration!$A$2:$A$4,Calibration!$D$2:$D$4,G42)</f>
        <v>576.60228654483058</v>
      </c>
    </row>
    <row r="43" spans="1:12" x14ac:dyDescent="0.25">
      <c r="A43">
        <v>205099</v>
      </c>
      <c r="B43">
        <v>14.8920002</v>
      </c>
      <c r="C43">
        <v>0.30864998999999999</v>
      </c>
      <c r="D43">
        <v>36.390998840000002</v>
      </c>
      <c r="E43">
        <v>0.24902999000000001</v>
      </c>
      <c r="F43">
        <v>37.606998439999998</v>
      </c>
      <c r="G43">
        <v>0.94940000999999996</v>
      </c>
      <c r="H43">
        <v>34.451999659999998</v>
      </c>
      <c r="J43" s="2">
        <f>TREND(Calibration!$A$2:$A$4,Calibration!$B$2:$B$4,C43)</f>
        <v>376.40693147396155</v>
      </c>
      <c r="K43" s="2">
        <f>TREND(Calibration!$A$2:$A$4,Calibration!$C$2:$C$4,E43)</f>
        <v>433.4717988164482</v>
      </c>
      <c r="L43" s="2">
        <f>TREND(Calibration!$A$2:$A$4,Calibration!$D$2:$D$4,G43)</f>
        <v>579.27383022961533</v>
      </c>
    </row>
    <row r="44" spans="1:12" x14ac:dyDescent="0.25">
      <c r="A44">
        <v>210100</v>
      </c>
      <c r="B44">
        <v>14.89500046</v>
      </c>
      <c r="C44">
        <v>0.30897998999999998</v>
      </c>
      <c r="D44">
        <v>36.412998199999997</v>
      </c>
      <c r="E44">
        <v>0.24902999000000001</v>
      </c>
      <c r="F44">
        <v>37.653999329999998</v>
      </c>
      <c r="G44">
        <v>0.95700001999999995</v>
      </c>
      <c r="H44">
        <v>34.4679985</v>
      </c>
      <c r="J44" s="2">
        <f>TREND(Calibration!$A$2:$A$4,Calibration!$B$2:$B$4,C44)</f>
        <v>377.8724484378647</v>
      </c>
      <c r="K44" s="2">
        <f>TREND(Calibration!$A$2:$A$4,Calibration!$C$2:$C$4,E44)</f>
        <v>433.4717988164482</v>
      </c>
      <c r="L44" s="2">
        <f>TREND(Calibration!$A$2:$A$4,Calibration!$D$2:$D$4,G44)</f>
        <v>583.99563458305738</v>
      </c>
    </row>
    <row r="45" spans="1:12" x14ac:dyDescent="0.25">
      <c r="A45">
        <v>215099</v>
      </c>
      <c r="B45">
        <v>14.902000429999999</v>
      </c>
      <c r="C45">
        <v>0.30832999999999999</v>
      </c>
      <c r="D45">
        <v>36.372001650000001</v>
      </c>
      <c r="E45">
        <v>0.24902999000000001</v>
      </c>
      <c r="F45">
        <v>37.645000459999999</v>
      </c>
      <c r="G45">
        <v>0.95799999999999996</v>
      </c>
      <c r="H45">
        <v>34.491001130000001</v>
      </c>
      <c r="J45" s="2">
        <f>TREND(Calibration!$A$2:$A$4,Calibration!$B$2:$B$4,C45)</f>
        <v>374.98586852462995</v>
      </c>
      <c r="K45" s="2">
        <f>TREND(Calibration!$A$2:$A$4,Calibration!$C$2:$C$4,E45)</f>
        <v>433.4717988164482</v>
      </c>
      <c r="L45" s="2">
        <f>TREND(Calibration!$A$2:$A$4,Calibration!$D$2:$D$4,G45)</f>
        <v>584.61691138629249</v>
      </c>
    </row>
    <row r="46" spans="1:12" x14ac:dyDescent="0.25">
      <c r="A46">
        <v>220131</v>
      </c>
      <c r="B46">
        <v>14.902000429999999</v>
      </c>
      <c r="C46">
        <v>0.30643999999999999</v>
      </c>
      <c r="D46">
        <v>36.390998840000002</v>
      </c>
      <c r="E46">
        <v>0.24902999000000001</v>
      </c>
      <c r="F46">
        <v>37.629001619999997</v>
      </c>
      <c r="G46">
        <v>0.95749998000000003</v>
      </c>
      <c r="H46">
        <v>34.45500183</v>
      </c>
      <c r="J46" s="2">
        <f>TREND(Calibration!$A$2:$A$4,Calibration!$B$2:$B$4,C46)</f>
        <v>366.59245318591115</v>
      </c>
      <c r="K46" s="2">
        <f>TREND(Calibration!$A$2:$A$4,Calibration!$C$2:$C$4,E46)</f>
        <v>433.4717988164482</v>
      </c>
      <c r="L46" s="2">
        <f>TREND(Calibration!$A$2:$A$4,Calibration!$D$2:$D$4,G46)</f>
        <v>584.30625434599801</v>
      </c>
    </row>
    <row r="47" spans="1:12" x14ac:dyDescent="0.25">
      <c r="A47">
        <v>225203</v>
      </c>
      <c r="B47">
        <v>14.881999970000001</v>
      </c>
      <c r="C47">
        <v>0.30632999999999999</v>
      </c>
      <c r="D47">
        <v>36.409999849999998</v>
      </c>
      <c r="E47">
        <v>0.24934999999999999</v>
      </c>
      <c r="F47">
        <v>37.653999329999998</v>
      </c>
      <c r="G47">
        <v>0.95590001000000002</v>
      </c>
      <c r="H47">
        <v>34.359001159999998</v>
      </c>
      <c r="J47" s="2">
        <f>TREND(Calibration!$A$2:$A$4,Calibration!$B$2:$B$4,C47)</f>
        <v>366.10394753127684</v>
      </c>
      <c r="K47" s="2">
        <f>TREND(Calibration!$A$2:$A$4,Calibration!$C$2:$C$4,E47)</f>
        <v>435.93857025014245</v>
      </c>
      <c r="L47" s="2">
        <f>TREND(Calibration!$A$2:$A$4,Calibration!$D$2:$D$4,G47)</f>
        <v>583.31221021824342</v>
      </c>
    </row>
    <row r="48" spans="1:12" x14ac:dyDescent="0.25">
      <c r="A48">
        <v>230240</v>
      </c>
      <c r="B48">
        <v>14.930999760000001</v>
      </c>
      <c r="C48">
        <v>0.30648999999999998</v>
      </c>
      <c r="D48">
        <v>36.390998840000002</v>
      </c>
      <c r="E48">
        <v>0.24940999999999999</v>
      </c>
      <c r="F48">
        <v>37.673000340000002</v>
      </c>
      <c r="G48">
        <v>0.96020000999999999</v>
      </c>
      <c r="H48">
        <v>34.4070015</v>
      </c>
      <c r="J48" s="2">
        <f>TREND(Calibration!$A$2:$A$4,Calibration!$B$2:$B$4,C48)</f>
        <v>366.81450121074499</v>
      </c>
      <c r="K48" s="2">
        <f>TREND(Calibration!$A$2:$A$4,Calibration!$C$2:$C$4,E48)</f>
        <v>436.40107544067291</v>
      </c>
      <c r="L48" s="2">
        <f>TREND(Calibration!$A$2:$A$4,Calibration!$D$2:$D$4,G48)</f>
        <v>585.98375390302806</v>
      </c>
    </row>
    <row r="49" spans="1:12" x14ac:dyDescent="0.25">
      <c r="A49">
        <v>235130</v>
      </c>
      <c r="B49">
        <v>14.847000120000001</v>
      </c>
      <c r="C49">
        <v>0.30676001000000003</v>
      </c>
      <c r="D49">
        <v>36.375</v>
      </c>
      <c r="E49">
        <v>0.24940999999999999</v>
      </c>
      <c r="F49">
        <v>37.583999630000001</v>
      </c>
      <c r="G49">
        <v>0.94720000000000004</v>
      </c>
      <c r="H49">
        <v>34.388000490000003</v>
      </c>
      <c r="J49" s="2">
        <f>TREND(Calibration!$A$2:$A$4,Calibration!$B$2:$B$4,C49)</f>
        <v>368.01360495445283</v>
      </c>
      <c r="K49" s="2">
        <f>TREND(Calibration!$A$2:$A$4,Calibration!$C$2:$C$4,E49)</f>
        <v>436.40107544067291</v>
      </c>
      <c r="L49" s="2">
        <f>TREND(Calibration!$A$2:$A$4,Calibration!$D$2:$D$4,G49)</f>
        <v>577.90698771287975</v>
      </c>
    </row>
    <row r="50" spans="1:12" x14ac:dyDescent="0.25">
      <c r="A50">
        <v>240099</v>
      </c>
      <c r="B50">
        <v>14.829999920000001</v>
      </c>
      <c r="C50">
        <v>0.30794999000000001</v>
      </c>
      <c r="D50">
        <v>36.388000490000003</v>
      </c>
      <c r="E50">
        <v>0.24934999999999999</v>
      </c>
      <c r="F50">
        <v>37.629001619999997</v>
      </c>
      <c r="G50">
        <v>0.95099997999999997</v>
      </c>
      <c r="H50">
        <v>34.3429985</v>
      </c>
      <c r="J50" s="2">
        <f>TREND(Calibration!$A$2:$A$4,Calibration!$B$2:$B$4,C50)</f>
        <v>373.29825912628803</v>
      </c>
      <c r="K50" s="2">
        <f>TREND(Calibration!$A$2:$A$4,Calibration!$C$2:$C$4,E50)</f>
        <v>435.93857025014245</v>
      </c>
      <c r="L50" s="2">
        <f>TREND(Calibration!$A$2:$A$4,Calibration!$D$2:$D$4,G50)</f>
        <v>580.26787435736992</v>
      </c>
    </row>
    <row r="51" spans="1:12" x14ac:dyDescent="0.25">
      <c r="A51">
        <v>245100</v>
      </c>
      <c r="B51">
        <v>14.821000099999999</v>
      </c>
      <c r="C51">
        <v>0.30772999000000001</v>
      </c>
      <c r="D51">
        <v>36.390998840000002</v>
      </c>
      <c r="E51">
        <v>0.24940999999999999</v>
      </c>
      <c r="F51">
        <v>37.638000490000003</v>
      </c>
      <c r="G51">
        <v>0.95529997</v>
      </c>
      <c r="H51">
        <v>34.333999630000001</v>
      </c>
      <c r="J51" s="2">
        <f>TREND(Calibration!$A$2:$A$4,Calibration!$B$2:$B$4,C51)</f>
        <v>372.32124781701918</v>
      </c>
      <c r="K51" s="2">
        <f>TREND(Calibration!$A$2:$A$4,Calibration!$C$2:$C$4,E51)</f>
        <v>436.40107544067291</v>
      </c>
      <c r="L51" s="2">
        <f>TREND(Calibration!$A$2:$A$4,Calibration!$D$2:$D$4,G51)</f>
        <v>582.93941182926244</v>
      </c>
    </row>
    <row r="52" spans="1:12" x14ac:dyDescent="0.25">
      <c r="A52">
        <v>250103</v>
      </c>
      <c r="B52">
        <v>14.821000099999999</v>
      </c>
      <c r="C52">
        <v>0.30832999999999999</v>
      </c>
      <c r="D52">
        <v>36.390998840000002</v>
      </c>
      <c r="E52">
        <v>0.24945999999999999</v>
      </c>
      <c r="F52">
        <v>37.590999600000004</v>
      </c>
      <c r="G52">
        <v>0.94720000000000004</v>
      </c>
      <c r="H52">
        <v>34.4109993</v>
      </c>
      <c r="J52" s="2">
        <f>TREND(Calibration!$A$2:$A$4,Calibration!$B$2:$B$4,C52)</f>
        <v>374.98586852462995</v>
      </c>
      <c r="K52" s="2">
        <f>TREND(Calibration!$A$2:$A$4,Calibration!$C$2:$C$4,E52)</f>
        <v>436.78649643278163</v>
      </c>
      <c r="L52" s="2">
        <f>TREND(Calibration!$A$2:$A$4,Calibration!$D$2:$D$4,G52)</f>
        <v>577.90698771287975</v>
      </c>
    </row>
    <row r="53" spans="1:12" x14ac:dyDescent="0.25">
      <c r="A53">
        <v>255365</v>
      </c>
      <c r="B53">
        <v>14.855999949999999</v>
      </c>
      <c r="C53">
        <v>0.30864998999999999</v>
      </c>
      <c r="D53">
        <v>36.390998840000002</v>
      </c>
      <c r="E53">
        <v>0.24940999999999999</v>
      </c>
      <c r="F53">
        <v>37.67599869</v>
      </c>
      <c r="G53">
        <v>0.95209997999999996</v>
      </c>
      <c r="H53">
        <v>34.436000819999997</v>
      </c>
      <c r="J53" s="2">
        <f>TREND(Calibration!$A$2:$A$4,Calibration!$B$2:$B$4,C53)</f>
        <v>376.40693147396155</v>
      </c>
      <c r="K53" s="2">
        <f>TREND(Calibration!$A$2:$A$4,Calibration!$C$2:$C$4,E53)</f>
        <v>436.40107544067291</v>
      </c>
      <c r="L53" s="2">
        <f>TREND(Calibration!$A$2:$A$4,Calibration!$D$2:$D$4,G53)</f>
        <v>580.95129250929165</v>
      </c>
    </row>
    <row r="54" spans="1:12" x14ac:dyDescent="0.25">
      <c r="A54">
        <v>260099</v>
      </c>
      <c r="B54">
        <v>14.852999690000001</v>
      </c>
      <c r="C54">
        <v>0.30708000000000002</v>
      </c>
      <c r="D54">
        <v>36.375</v>
      </c>
      <c r="E54">
        <v>0.24945999999999999</v>
      </c>
      <c r="F54">
        <v>37.666999820000001</v>
      </c>
      <c r="G54">
        <v>0.95969998999999995</v>
      </c>
      <c r="H54">
        <v>34.414001460000001</v>
      </c>
      <c r="J54" s="2">
        <f>TREND(Calibration!$A$2:$A$4,Calibration!$B$2:$B$4,C54)</f>
        <v>369.43466790378443</v>
      </c>
      <c r="K54" s="2">
        <f>TREND(Calibration!$A$2:$A$4,Calibration!$C$2:$C$4,E54)</f>
        <v>436.78649643278163</v>
      </c>
      <c r="L54" s="2">
        <f>TREND(Calibration!$A$2:$A$4,Calibration!$D$2:$D$4,G54)</f>
        <v>585.67309686273359</v>
      </c>
    </row>
    <row r="55" spans="1:12" x14ac:dyDescent="0.25">
      <c r="A55">
        <v>265098</v>
      </c>
      <c r="B55">
        <v>14.881999970000001</v>
      </c>
      <c r="C55">
        <v>0.29978999000000001</v>
      </c>
      <c r="D55">
        <v>36.353000639999998</v>
      </c>
      <c r="E55">
        <v>0.24898000000000001</v>
      </c>
      <c r="F55">
        <v>37.653999329999998</v>
      </c>
      <c r="G55">
        <v>0.96450000999999996</v>
      </c>
      <c r="H55">
        <v>34.401000979999999</v>
      </c>
      <c r="J55" s="2">
        <f>TREND(Calibration!$A$2:$A$4,Calibration!$B$2:$B$4,C55)</f>
        <v>337.06002147340701</v>
      </c>
      <c r="K55" s="2">
        <f>TREND(Calibration!$A$2:$A$4,Calibration!$C$2:$C$4,E55)</f>
        <v>433.08645490853792</v>
      </c>
      <c r="L55" s="2">
        <f>TREND(Calibration!$A$2:$A$4,Calibration!$D$2:$D$4,G55)</f>
        <v>588.65529758781281</v>
      </c>
    </row>
    <row r="56" spans="1:12" x14ac:dyDescent="0.25">
      <c r="A56">
        <v>270100</v>
      </c>
      <c r="B56">
        <v>14.83699989</v>
      </c>
      <c r="C56">
        <v>0.30670999999999998</v>
      </c>
      <c r="D56">
        <v>36.396999360000002</v>
      </c>
      <c r="E56">
        <v>0.24902999000000001</v>
      </c>
      <c r="F56">
        <v>37.588001249999998</v>
      </c>
      <c r="G56">
        <v>0.94989997000000004</v>
      </c>
      <c r="H56">
        <v>34.388000490000003</v>
      </c>
      <c r="J56" s="2">
        <f>TREND(Calibration!$A$2:$A$4,Calibration!$B$2:$B$4,C56)</f>
        <v>367.79151252001384</v>
      </c>
      <c r="K56" s="2">
        <f>TREND(Calibration!$A$2:$A$4,Calibration!$C$2:$C$4,E56)</f>
        <v>433.4717988164482</v>
      </c>
      <c r="L56" s="2">
        <f>TREND(Calibration!$A$2:$A$4,Calibration!$D$2:$D$4,G56)</f>
        <v>579.58444999255607</v>
      </c>
    </row>
    <row r="57" spans="1:12" x14ac:dyDescent="0.25">
      <c r="A57">
        <v>275100</v>
      </c>
      <c r="B57">
        <v>14.86299992</v>
      </c>
      <c r="C57">
        <v>0.29848998999999998</v>
      </c>
      <c r="D57">
        <v>36.4070015</v>
      </c>
      <c r="E57">
        <v>0.24898000000000001</v>
      </c>
      <c r="F57">
        <v>37.599998470000003</v>
      </c>
      <c r="G57">
        <v>0.95480001000000003</v>
      </c>
      <c r="H57">
        <v>34.397998809999997</v>
      </c>
      <c r="J57" s="2">
        <f>TREND(Calibration!$A$2:$A$4,Calibration!$B$2:$B$4,C57)</f>
        <v>331.28677282772742</v>
      </c>
      <c r="K57" s="2">
        <f>TREND(Calibration!$A$2:$A$4,Calibration!$C$2:$C$4,E57)</f>
        <v>433.08645490853792</v>
      </c>
      <c r="L57" s="2">
        <f>TREND(Calibration!$A$2:$A$4,Calibration!$D$2:$D$4,G57)</f>
        <v>582.62879206632169</v>
      </c>
    </row>
    <row r="58" spans="1:12" x14ac:dyDescent="0.25">
      <c r="A58">
        <v>280099</v>
      </c>
      <c r="B58">
        <v>14.914999959999999</v>
      </c>
      <c r="C58">
        <v>0.30648999999999998</v>
      </c>
      <c r="D58">
        <v>36.349998470000003</v>
      </c>
      <c r="E58">
        <v>0.24902999000000001</v>
      </c>
      <c r="F58">
        <v>37.6570015</v>
      </c>
      <c r="G58">
        <v>0.96880001000000004</v>
      </c>
      <c r="H58">
        <v>34.426998140000002</v>
      </c>
      <c r="J58" s="2">
        <f>TREND(Calibration!$A$2:$A$4,Calibration!$B$2:$B$4,C58)</f>
        <v>366.81450121074499</v>
      </c>
      <c r="K58" s="2">
        <f>TREND(Calibration!$A$2:$A$4,Calibration!$C$2:$C$4,E58)</f>
        <v>433.4717988164482</v>
      </c>
      <c r="L58" s="2">
        <f>TREND(Calibration!$A$2:$A$4,Calibration!$D$2:$D$4,G58)</f>
        <v>591.32684127259756</v>
      </c>
    </row>
    <row r="59" spans="1:12" x14ac:dyDescent="0.25">
      <c r="A59">
        <v>285106</v>
      </c>
      <c r="B59">
        <v>14.92099953</v>
      </c>
      <c r="C59">
        <v>0.30480998999999998</v>
      </c>
      <c r="D59">
        <v>36.388000490000003</v>
      </c>
      <c r="E59">
        <v>0.24902999000000001</v>
      </c>
      <c r="F59">
        <v>37.638000490000003</v>
      </c>
      <c r="G59">
        <v>0.96829997999999995</v>
      </c>
      <c r="H59">
        <v>34.44900131</v>
      </c>
      <c r="J59" s="2">
        <f>TREND(Calibration!$A$2:$A$4,Calibration!$B$2:$B$4,C59)</f>
        <v>359.35364316672326</v>
      </c>
      <c r="K59" s="2">
        <f>TREND(Calibration!$A$2:$A$4,Calibration!$C$2:$C$4,E59)</f>
        <v>433.4717988164482</v>
      </c>
      <c r="L59" s="2">
        <f>TREND(Calibration!$A$2:$A$4,Calibration!$D$2:$D$4,G59)</f>
        <v>591.01617801941075</v>
      </c>
    </row>
    <row r="60" spans="1:12" x14ac:dyDescent="0.25">
      <c r="A60">
        <v>290175</v>
      </c>
      <c r="B60">
        <v>14.90499973</v>
      </c>
      <c r="C60">
        <v>0.30026998999999999</v>
      </c>
      <c r="D60">
        <v>36.361999509999997</v>
      </c>
      <c r="E60">
        <v>0.24913999000000001</v>
      </c>
      <c r="F60">
        <v>37.641998289999997</v>
      </c>
      <c r="G60">
        <v>0.95700001999999995</v>
      </c>
      <c r="H60">
        <v>34.355998990000003</v>
      </c>
      <c r="J60" s="2">
        <f>TREND(Calibration!$A$2:$A$4,Calibration!$B$2:$B$4,C60)</f>
        <v>339.19168251181168</v>
      </c>
      <c r="K60" s="2">
        <f>TREND(Calibration!$A$2:$A$4,Calibration!$C$2:$C$4,E60)</f>
        <v>434.31972499908738</v>
      </c>
      <c r="L60" s="2">
        <f>TREND(Calibration!$A$2:$A$4,Calibration!$D$2:$D$4,G60)</f>
        <v>583.99563458305738</v>
      </c>
    </row>
    <row r="61" spans="1:12" x14ac:dyDescent="0.25">
      <c r="A61">
        <v>295099</v>
      </c>
      <c r="B61">
        <v>14.899000170000001</v>
      </c>
      <c r="C61">
        <v>0.30702998999999997</v>
      </c>
      <c r="D61">
        <v>36.377998349999999</v>
      </c>
      <c r="E61">
        <v>0.24902999000000001</v>
      </c>
      <c r="F61">
        <v>37.588001249999998</v>
      </c>
      <c r="G61">
        <v>0.95370001000000004</v>
      </c>
      <c r="H61">
        <v>34.395000459999999</v>
      </c>
      <c r="J61" s="2">
        <f>TREND(Calibration!$A$2:$A$4,Calibration!$B$2:$B$4,C61)</f>
        <v>369.21257546934544</v>
      </c>
      <c r="K61" s="2">
        <f>TREND(Calibration!$A$2:$A$4,Calibration!$C$2:$C$4,E61)</f>
        <v>433.4717988164482</v>
      </c>
      <c r="L61" s="2">
        <f>TREND(Calibration!$A$2:$A$4,Calibration!$D$2:$D$4,G61)</f>
        <v>581.94537391440008</v>
      </c>
    </row>
    <row r="62" spans="1:12" x14ac:dyDescent="0.25">
      <c r="A62">
        <v>300099</v>
      </c>
      <c r="B62">
        <v>14.89500046</v>
      </c>
      <c r="C62">
        <v>0.30616999</v>
      </c>
      <c r="D62">
        <v>36.349998470000003</v>
      </c>
      <c r="E62">
        <v>0.24902999000000001</v>
      </c>
      <c r="F62">
        <v>37.61000061</v>
      </c>
      <c r="G62">
        <v>0.96719997999999996</v>
      </c>
      <c r="H62">
        <v>34.388000490000003</v>
      </c>
      <c r="J62" s="2">
        <f>TREND(Calibration!$A$2:$A$4,Calibration!$B$2:$B$4,C62)</f>
        <v>365.39334944220354</v>
      </c>
      <c r="K62" s="2">
        <f>TREND(Calibration!$A$2:$A$4,Calibration!$C$2:$C$4,E62)</f>
        <v>433.4717988164482</v>
      </c>
      <c r="L62" s="2">
        <f>TREND(Calibration!$A$2:$A$4,Calibration!$D$2:$D$4,G62)</f>
        <v>590.33275986748913</v>
      </c>
    </row>
    <row r="63" spans="1:12" x14ac:dyDescent="0.25">
      <c r="A63">
        <v>305186</v>
      </c>
      <c r="B63">
        <v>14.852999690000001</v>
      </c>
      <c r="C63">
        <v>0.30519000000000002</v>
      </c>
      <c r="D63">
        <v>36.368999479999999</v>
      </c>
      <c r="E63">
        <v>0.24908</v>
      </c>
      <c r="F63">
        <v>37.606998439999998</v>
      </c>
      <c r="G63">
        <v>0.95099997999999997</v>
      </c>
      <c r="H63">
        <v>34.390998840000002</v>
      </c>
      <c r="J63" s="2">
        <f>TREND(Calibration!$A$2:$A$4,Calibration!$B$2:$B$4,C63)</f>
        <v>361.04125256506563</v>
      </c>
      <c r="K63" s="2">
        <f>TREND(Calibration!$A$2:$A$4,Calibration!$C$2:$C$4,E63)</f>
        <v>433.85729689275536</v>
      </c>
      <c r="L63" s="2">
        <f>TREND(Calibration!$A$2:$A$4,Calibration!$D$2:$D$4,G63)</f>
        <v>580.26787435736992</v>
      </c>
    </row>
    <row r="64" spans="1:12" x14ac:dyDescent="0.25">
      <c r="A64">
        <v>310105</v>
      </c>
      <c r="B64">
        <v>14.85999966</v>
      </c>
      <c r="C64">
        <v>0.31027000999999998</v>
      </c>
      <c r="D64">
        <v>36.377998349999999</v>
      </c>
      <c r="E64">
        <v>0.24902999000000001</v>
      </c>
      <c r="F64">
        <v>37.6609993</v>
      </c>
      <c r="G64">
        <v>0.96069998000000001</v>
      </c>
      <c r="H64">
        <v>34.326999659999998</v>
      </c>
      <c r="J64" s="2">
        <f>TREND(Calibration!$A$2:$A$4,Calibration!$B$2:$B$4,C64)</f>
        <v>383.60137629778751</v>
      </c>
      <c r="K64" s="2">
        <f>TREND(Calibration!$A$2:$A$4,Calibration!$C$2:$C$4,E64)</f>
        <v>433.4717988164482</v>
      </c>
      <c r="L64" s="2">
        <f>TREND(Calibration!$A$2:$A$4,Calibration!$D$2:$D$4,G64)</f>
        <v>586.29437987886104</v>
      </c>
    </row>
    <row r="65" spans="1:12" x14ac:dyDescent="0.25">
      <c r="A65">
        <v>315135</v>
      </c>
      <c r="B65">
        <v>14.86600018</v>
      </c>
      <c r="C65">
        <v>0.31497999999999998</v>
      </c>
      <c r="D65">
        <v>36.340000150000002</v>
      </c>
      <c r="E65">
        <v>0.24891999000000001</v>
      </c>
      <c r="F65">
        <v>37.631999970000003</v>
      </c>
      <c r="G65">
        <v>0.96399999000000003</v>
      </c>
      <c r="H65">
        <v>34.414001460000001</v>
      </c>
      <c r="J65" s="2">
        <f>TREND(Calibration!$A$2:$A$4,Calibration!$B$2:$B$4,C65)</f>
        <v>404.51825582752917</v>
      </c>
      <c r="K65" s="2">
        <f>TREND(Calibration!$A$2:$A$4,Calibration!$C$2:$C$4,E65)</f>
        <v>432.62387263380901</v>
      </c>
      <c r="L65" s="2">
        <f>TREND(Calibration!$A$2:$A$4,Calibration!$D$2:$D$4,G65)</f>
        <v>588.34464054751845</v>
      </c>
    </row>
    <row r="66" spans="1:12" x14ac:dyDescent="0.25">
      <c r="A66">
        <v>320100</v>
      </c>
      <c r="B66">
        <v>14.90799999</v>
      </c>
      <c r="C66">
        <v>0.30853998999999999</v>
      </c>
      <c r="D66">
        <v>36.355998990000003</v>
      </c>
      <c r="E66">
        <v>0.24902999000000001</v>
      </c>
      <c r="F66">
        <v>37.6609993</v>
      </c>
      <c r="G66">
        <v>0.97369998999999996</v>
      </c>
      <c r="H66">
        <v>34.414001460000001</v>
      </c>
      <c r="J66" s="2">
        <f>TREND(Calibration!$A$2:$A$4,Calibration!$B$2:$B$4,C66)</f>
        <v>375.91842581932701</v>
      </c>
      <c r="K66" s="2">
        <f>TREND(Calibration!$A$2:$A$4,Calibration!$C$2:$C$4,E66)</f>
        <v>433.4717988164482</v>
      </c>
      <c r="L66" s="2">
        <f>TREND(Calibration!$A$2:$A$4,Calibration!$D$2:$D$4,G66)</f>
        <v>594.37114606900946</v>
      </c>
    </row>
    <row r="67" spans="1:12" x14ac:dyDescent="0.25">
      <c r="A67">
        <v>325244</v>
      </c>
      <c r="B67">
        <v>14.914999959999999</v>
      </c>
      <c r="C67">
        <v>0.31091999999999997</v>
      </c>
      <c r="D67">
        <v>36.381000520000001</v>
      </c>
      <c r="E67">
        <v>0.24902999000000001</v>
      </c>
      <c r="F67">
        <v>37.647998809999997</v>
      </c>
      <c r="G67">
        <v>0.96340000999999997</v>
      </c>
      <c r="H67">
        <v>34.333999630000001</v>
      </c>
      <c r="J67" s="2">
        <f>TREND(Calibration!$A$2:$A$4,Calibration!$B$2:$B$4,C67)</f>
        <v>386.48795621102227</v>
      </c>
      <c r="K67" s="2">
        <f>TREND(Calibration!$A$2:$A$4,Calibration!$C$2:$C$4,E67)</f>
        <v>433.4717988164482</v>
      </c>
      <c r="L67" s="2">
        <f>TREND(Calibration!$A$2:$A$4,Calibration!$D$2:$D$4,G67)</f>
        <v>587.97187943589108</v>
      </c>
    </row>
    <row r="68" spans="1:12" x14ac:dyDescent="0.25">
      <c r="A68">
        <v>330197</v>
      </c>
      <c r="B68">
        <v>14.92099953</v>
      </c>
      <c r="C68">
        <v>0.30983999000000001</v>
      </c>
      <c r="D68">
        <v>36.365001679999999</v>
      </c>
      <c r="E68">
        <v>0.24902999000000001</v>
      </c>
      <c r="F68">
        <v>37.606998439999998</v>
      </c>
      <c r="G68">
        <v>0.96069998000000001</v>
      </c>
      <c r="H68">
        <v>34.318000789999999</v>
      </c>
      <c r="J68" s="2">
        <f>TREND(Calibration!$A$2:$A$4,Calibration!$B$2:$B$4,C68)</f>
        <v>381.69167446500683</v>
      </c>
      <c r="K68" s="2">
        <f>TREND(Calibration!$A$2:$A$4,Calibration!$C$2:$C$4,E68)</f>
        <v>433.4717988164482</v>
      </c>
      <c r="L68" s="2">
        <f>TREND(Calibration!$A$2:$A$4,Calibration!$D$2:$D$4,G68)</f>
        <v>586.29437987886104</v>
      </c>
    </row>
    <row r="69" spans="1:12" x14ac:dyDescent="0.25">
      <c r="A69">
        <v>335100</v>
      </c>
      <c r="B69">
        <v>14.93799973</v>
      </c>
      <c r="C69">
        <v>0.30779001</v>
      </c>
      <c r="D69">
        <v>36.337001800000003</v>
      </c>
      <c r="E69">
        <v>0.24898000000000001</v>
      </c>
      <c r="F69">
        <v>37.641998289999997</v>
      </c>
      <c r="G69">
        <v>0.96399999000000003</v>
      </c>
      <c r="H69">
        <v>34.311000819999997</v>
      </c>
      <c r="J69" s="2">
        <f>TREND(Calibration!$A$2:$A$4,Calibration!$B$2:$B$4,C69)</f>
        <v>372.58779426602973</v>
      </c>
      <c r="K69" s="2">
        <f>TREND(Calibration!$A$2:$A$4,Calibration!$C$2:$C$4,E69)</f>
        <v>433.08645490853792</v>
      </c>
      <c r="L69" s="2">
        <f>TREND(Calibration!$A$2:$A$4,Calibration!$D$2:$D$4,G69)</f>
        <v>588.34464054751845</v>
      </c>
    </row>
    <row r="70" spans="1:12" x14ac:dyDescent="0.25">
      <c r="A70">
        <v>340100</v>
      </c>
      <c r="B70">
        <v>14.944000239999999</v>
      </c>
      <c r="C70">
        <v>0.30399999</v>
      </c>
      <c r="D70">
        <v>36.346000670000002</v>
      </c>
      <c r="E70">
        <v>0.24902999000000001</v>
      </c>
      <c r="F70">
        <v>37.647998809999997</v>
      </c>
      <c r="G70">
        <v>0.96670001999999999</v>
      </c>
      <c r="H70">
        <v>34.311000819999997</v>
      </c>
      <c r="J70" s="2">
        <f>TREND(Calibration!$A$2:$A$4,Calibration!$B$2:$B$4,C70)</f>
        <v>355.75646516441543</v>
      </c>
      <c r="K70" s="2">
        <f>TREND(Calibration!$A$2:$A$4,Calibration!$C$2:$C$4,E70)</f>
        <v>433.4717988164482</v>
      </c>
      <c r="L70" s="2">
        <f>TREND(Calibration!$A$2:$A$4,Calibration!$D$2:$D$4,G70)</f>
        <v>590.02214010454838</v>
      </c>
    </row>
    <row r="71" spans="1:12" x14ac:dyDescent="0.25">
      <c r="A71">
        <v>345099</v>
      </c>
      <c r="B71">
        <v>14.946999549999999</v>
      </c>
      <c r="C71">
        <v>0.30417000999999999</v>
      </c>
      <c r="D71">
        <v>36.375</v>
      </c>
      <c r="E71">
        <v>0.24902999000000001</v>
      </c>
      <c r="F71">
        <v>37.612998959999999</v>
      </c>
      <c r="G71">
        <v>0.96340000999999997</v>
      </c>
      <c r="H71">
        <v>34.298000340000002</v>
      </c>
      <c r="J71" s="2">
        <f>TREND(Calibration!$A$2:$A$4,Calibration!$B$2:$B$4,C71)</f>
        <v>356.51151726806029</v>
      </c>
      <c r="K71" s="2">
        <f>TREND(Calibration!$A$2:$A$4,Calibration!$C$2:$C$4,E71)</f>
        <v>433.4717988164482</v>
      </c>
      <c r="L71" s="2">
        <f>TREND(Calibration!$A$2:$A$4,Calibration!$D$2:$D$4,G71)</f>
        <v>587.97187943589108</v>
      </c>
    </row>
    <row r="72" spans="1:12" x14ac:dyDescent="0.25">
      <c r="A72">
        <v>350380</v>
      </c>
      <c r="B72">
        <v>14.92500019</v>
      </c>
      <c r="C72">
        <v>0.30610999</v>
      </c>
      <c r="D72">
        <v>36.377998349999999</v>
      </c>
      <c r="E72">
        <v>0.24902999000000001</v>
      </c>
      <c r="F72">
        <v>37.569000240000001</v>
      </c>
      <c r="G72">
        <v>0.95209997999999996</v>
      </c>
      <c r="H72">
        <v>34.318000789999999</v>
      </c>
      <c r="J72" s="2">
        <f>TREND(Calibration!$A$2:$A$4,Calibration!$B$2:$B$4,C72)</f>
        <v>365.12689181240307</v>
      </c>
      <c r="K72" s="2">
        <f>TREND(Calibration!$A$2:$A$4,Calibration!$C$2:$C$4,E72)</f>
        <v>433.4717988164482</v>
      </c>
      <c r="L72" s="2">
        <f>TREND(Calibration!$A$2:$A$4,Calibration!$D$2:$D$4,G72)</f>
        <v>580.95129250929165</v>
      </c>
    </row>
    <row r="73" spans="1:12" x14ac:dyDescent="0.25">
      <c r="A73">
        <v>355230</v>
      </c>
      <c r="B73">
        <v>14.940999980000001</v>
      </c>
      <c r="C73">
        <v>0.30735001000000001</v>
      </c>
      <c r="D73">
        <v>36.355998990000003</v>
      </c>
      <c r="E73">
        <v>0.24908</v>
      </c>
      <c r="F73">
        <v>37.599998470000003</v>
      </c>
      <c r="G73">
        <v>0.95160001999999999</v>
      </c>
      <c r="H73">
        <v>34.333999630000001</v>
      </c>
      <c r="J73" s="2">
        <f>TREND(Calibration!$A$2:$A$4,Calibration!$B$2:$B$4,C73)</f>
        <v>370.63377164749204</v>
      </c>
      <c r="K73" s="2">
        <f>TREND(Calibration!$A$2:$A$4,Calibration!$C$2:$C$4,E73)</f>
        <v>433.85729689275536</v>
      </c>
      <c r="L73" s="2">
        <f>TREND(Calibration!$A$2:$A$4,Calibration!$D$2:$D$4,G73)</f>
        <v>580.64067274635102</v>
      </c>
    </row>
    <row r="74" spans="1:12" x14ac:dyDescent="0.25">
      <c r="A74">
        <v>360150</v>
      </c>
      <c r="B74">
        <v>14.928000450000001</v>
      </c>
      <c r="C74">
        <v>0.30724998999999997</v>
      </c>
      <c r="D74">
        <v>36.359001159999998</v>
      </c>
      <c r="E74">
        <v>0.24951999999999999</v>
      </c>
      <c r="F74">
        <v>37.599998470000003</v>
      </c>
      <c r="G74">
        <v>0.95910001</v>
      </c>
      <c r="H74">
        <v>34.30099869</v>
      </c>
      <c r="J74" s="2">
        <f>TREND(Calibration!$A$2:$A$4,Calibration!$B$2:$B$4,C74)</f>
        <v>370.18958677861428</v>
      </c>
      <c r="K74" s="2">
        <f>TREND(Calibration!$A$2:$A$4,Calibration!$C$2:$C$4,E74)</f>
        <v>437.24900162331232</v>
      </c>
      <c r="L74" s="2">
        <f>TREND(Calibration!$A$2:$A$4,Calibration!$D$2:$D$4,G74)</f>
        <v>585.30033575110645</v>
      </c>
    </row>
    <row r="75" spans="1:12" x14ac:dyDescent="0.25">
      <c r="A75">
        <v>365206</v>
      </c>
      <c r="B75">
        <v>14.93799973</v>
      </c>
      <c r="C75">
        <v>0.30968001000000001</v>
      </c>
      <c r="D75">
        <v>36.333999630000001</v>
      </c>
      <c r="E75">
        <v>0.24940999999999999</v>
      </c>
      <c r="F75">
        <v>37.651000979999999</v>
      </c>
      <c r="G75">
        <v>0.97100001999999996</v>
      </c>
      <c r="H75">
        <v>34.346000670000002</v>
      </c>
      <c r="J75" s="2">
        <f>TREND(Calibration!$A$2:$A$4,Calibration!$B$2:$B$4,C75)</f>
        <v>380.9812096047483</v>
      </c>
      <c r="K75" s="2">
        <f>TREND(Calibration!$A$2:$A$4,Calibration!$C$2:$C$4,E75)</f>
        <v>436.40107544067291</v>
      </c>
      <c r="L75" s="2">
        <f>TREND(Calibration!$A$2:$A$4,Calibration!$D$2:$D$4,G75)</f>
        <v>592.69368378933314</v>
      </c>
    </row>
    <row r="76" spans="1:12" x14ac:dyDescent="0.25">
      <c r="A76">
        <v>370191</v>
      </c>
      <c r="B76">
        <v>14.902000429999999</v>
      </c>
      <c r="C76">
        <v>0.31189001</v>
      </c>
      <c r="D76">
        <v>36.337001800000003</v>
      </c>
      <c r="E76">
        <v>0.24934999999999999</v>
      </c>
      <c r="F76">
        <v>37.645000459999999</v>
      </c>
      <c r="G76">
        <v>0.97530001</v>
      </c>
      <c r="H76">
        <v>34.375</v>
      </c>
      <c r="J76" s="2">
        <f>TREND(Calibration!$A$2:$A$4,Calibration!$B$2:$B$4,C76)</f>
        <v>390.79573230240362</v>
      </c>
      <c r="K76" s="2">
        <f>TREND(Calibration!$A$2:$A$4,Calibration!$C$2:$C$4,E76)</f>
        <v>435.93857025014245</v>
      </c>
      <c r="L76" s="2">
        <f>TREND(Calibration!$A$2:$A$4,Calibration!$D$2:$D$4,G76)</f>
        <v>595.36522126122554</v>
      </c>
    </row>
    <row r="77" spans="1:12" x14ac:dyDescent="0.25">
      <c r="A77">
        <v>375200</v>
      </c>
      <c r="B77">
        <v>14.85999966</v>
      </c>
      <c r="C77">
        <v>0.30676001000000003</v>
      </c>
      <c r="D77">
        <v>36.349998470000003</v>
      </c>
      <c r="E77">
        <v>0.24934999999999999</v>
      </c>
      <c r="F77">
        <v>37.597000119999997</v>
      </c>
      <c r="G77">
        <v>0.95370001000000004</v>
      </c>
      <c r="H77">
        <v>34.33000183</v>
      </c>
      <c r="J77" s="2">
        <f>TREND(Calibration!$A$2:$A$4,Calibration!$B$2:$B$4,C77)</f>
        <v>368.01360495445283</v>
      </c>
      <c r="K77" s="2">
        <f>TREND(Calibration!$A$2:$A$4,Calibration!$C$2:$C$4,E77)</f>
        <v>435.93857025014245</v>
      </c>
      <c r="L77" s="2">
        <f>TREND(Calibration!$A$2:$A$4,Calibration!$D$2:$D$4,G77)</f>
        <v>581.94537391440008</v>
      </c>
    </row>
    <row r="78" spans="1:12" x14ac:dyDescent="0.25">
      <c r="A78">
        <v>380100</v>
      </c>
      <c r="B78">
        <v>14.91800022</v>
      </c>
      <c r="C78">
        <v>0.31156999000000002</v>
      </c>
      <c r="D78">
        <v>36.333999630000001</v>
      </c>
      <c r="E78">
        <v>0.24929999999999999</v>
      </c>
      <c r="F78">
        <v>37.653999329999998</v>
      </c>
      <c r="G78">
        <v>0.96399999000000003</v>
      </c>
      <c r="H78">
        <v>34.307998660000003</v>
      </c>
      <c r="J78" s="2">
        <f>TREND(Calibration!$A$2:$A$4,Calibration!$B$2:$B$4,C78)</f>
        <v>389.37453612425725</v>
      </c>
      <c r="K78" s="2">
        <f>TREND(Calibration!$A$2:$A$4,Calibration!$C$2:$C$4,E78)</f>
        <v>435.55314925803373</v>
      </c>
      <c r="L78" s="2">
        <f>TREND(Calibration!$A$2:$A$4,Calibration!$D$2:$D$4,G78)</f>
        <v>588.34464054751845</v>
      </c>
    </row>
    <row r="79" spans="1:12" x14ac:dyDescent="0.25">
      <c r="A79">
        <v>385115</v>
      </c>
      <c r="B79">
        <v>14.899000170000001</v>
      </c>
      <c r="C79">
        <v>0.30605999</v>
      </c>
      <c r="D79">
        <v>36.340000150000002</v>
      </c>
      <c r="E79">
        <v>0.24934999999999999</v>
      </c>
      <c r="F79">
        <v>37.583999630000001</v>
      </c>
      <c r="G79">
        <v>0.96939998999999999</v>
      </c>
      <c r="H79">
        <v>34.403999329999998</v>
      </c>
      <c r="J79" s="2">
        <f>TREND(Calibration!$A$2:$A$4,Calibration!$B$2:$B$4,C79)</f>
        <v>364.90484378756923</v>
      </c>
      <c r="K79" s="2">
        <f>TREND(Calibration!$A$2:$A$4,Calibration!$C$2:$C$4,E79)</f>
        <v>435.93857025014245</v>
      </c>
      <c r="L79" s="2">
        <f>TREND(Calibration!$A$2:$A$4,Calibration!$D$2:$D$4,G79)</f>
        <v>591.6996023842247</v>
      </c>
    </row>
    <row r="80" spans="1:12" x14ac:dyDescent="0.25">
      <c r="A80">
        <v>390099</v>
      </c>
      <c r="B80">
        <v>14.92500019</v>
      </c>
      <c r="C80">
        <v>0.308</v>
      </c>
      <c r="D80">
        <v>36.314998629999998</v>
      </c>
      <c r="E80">
        <v>0.24934999999999999</v>
      </c>
      <c r="F80">
        <v>37.686000819999997</v>
      </c>
      <c r="G80">
        <v>0.97530001</v>
      </c>
      <c r="H80">
        <v>34.443000789999999</v>
      </c>
      <c r="J80" s="2">
        <f>TREND(Calibration!$A$2:$A$4,Calibration!$B$2:$B$4,C80)</f>
        <v>373.52035156072679</v>
      </c>
      <c r="K80" s="2">
        <f>TREND(Calibration!$A$2:$A$4,Calibration!$C$2:$C$4,E80)</f>
        <v>435.93857025014245</v>
      </c>
      <c r="L80" s="2">
        <f>TREND(Calibration!$A$2:$A$4,Calibration!$D$2:$D$4,G80)</f>
        <v>595.36522126122554</v>
      </c>
    </row>
    <row r="81" spans="1:12" x14ac:dyDescent="0.25">
      <c r="A81">
        <v>395208</v>
      </c>
      <c r="B81">
        <v>14.91800022</v>
      </c>
      <c r="C81">
        <v>0.30897998999999998</v>
      </c>
      <c r="D81">
        <v>36.307998660000003</v>
      </c>
      <c r="E81">
        <v>0.24934999999999999</v>
      </c>
      <c r="F81">
        <v>37.666999820000001</v>
      </c>
      <c r="G81">
        <v>0.97530001</v>
      </c>
      <c r="H81">
        <v>34.416999820000001</v>
      </c>
      <c r="J81" s="2">
        <f>TREND(Calibration!$A$2:$A$4,Calibration!$B$2:$B$4,C81)</f>
        <v>377.8724484378647</v>
      </c>
      <c r="K81" s="2">
        <f>TREND(Calibration!$A$2:$A$4,Calibration!$C$2:$C$4,E81)</f>
        <v>435.93857025014245</v>
      </c>
      <c r="L81" s="2">
        <f>TREND(Calibration!$A$2:$A$4,Calibration!$D$2:$D$4,G81)</f>
        <v>595.36522126122554</v>
      </c>
    </row>
    <row r="82" spans="1:12" x14ac:dyDescent="0.25">
      <c r="A82">
        <v>400189</v>
      </c>
      <c r="B82">
        <v>14.902000429999999</v>
      </c>
      <c r="C82">
        <v>0.30891999999999997</v>
      </c>
      <c r="D82">
        <v>36.314998629999998</v>
      </c>
      <c r="E82">
        <v>0.24940999999999999</v>
      </c>
      <c r="F82">
        <v>37.625999450000002</v>
      </c>
      <c r="G82">
        <v>0.96130002000000003</v>
      </c>
      <c r="H82">
        <v>34.32400131</v>
      </c>
      <c r="J82" s="2">
        <f>TREND(Calibration!$A$2:$A$4,Calibration!$B$2:$B$4,C82)</f>
        <v>377.60603521766916</v>
      </c>
      <c r="K82" s="2">
        <f>TREND(Calibration!$A$2:$A$4,Calibration!$C$2:$C$4,E82)</f>
        <v>436.40107544067291</v>
      </c>
      <c r="L82" s="2">
        <f>TREND(Calibration!$A$2:$A$4,Calibration!$D$2:$D$4,G82)</f>
        <v>586.66717826784213</v>
      </c>
    </row>
    <row r="83" spans="1:12" x14ac:dyDescent="0.25">
      <c r="A83">
        <v>405100</v>
      </c>
      <c r="B83">
        <v>14.914999959999999</v>
      </c>
      <c r="C83">
        <v>0.30768001</v>
      </c>
      <c r="D83">
        <v>36.359001159999998</v>
      </c>
      <c r="E83">
        <v>0.24929999999999999</v>
      </c>
      <c r="F83">
        <v>37.57799911</v>
      </c>
      <c r="G83">
        <v>0.95799999999999996</v>
      </c>
      <c r="H83">
        <v>34.313999180000003</v>
      </c>
      <c r="J83" s="2">
        <f>TREND(Calibration!$A$2:$A$4,Calibration!$B$2:$B$4,C83)</f>
        <v>372.0992886113952</v>
      </c>
      <c r="K83" s="2">
        <f>TREND(Calibration!$A$2:$A$4,Calibration!$C$2:$C$4,E83)</f>
        <v>435.55314925803373</v>
      </c>
      <c r="L83" s="2">
        <f>TREND(Calibration!$A$2:$A$4,Calibration!$D$2:$D$4,G83)</f>
        <v>584.61691138629249</v>
      </c>
    </row>
    <row r="84" spans="1:12" x14ac:dyDescent="0.25">
      <c r="A84">
        <v>410115</v>
      </c>
      <c r="B84">
        <v>14.95400047</v>
      </c>
      <c r="C84">
        <v>0.30621999999999999</v>
      </c>
      <c r="D84">
        <v>36.320999149999999</v>
      </c>
      <c r="E84">
        <v>0.24929999999999999</v>
      </c>
      <c r="F84">
        <v>37.647998809999997</v>
      </c>
      <c r="G84">
        <v>0.97320002000000005</v>
      </c>
      <c r="H84">
        <v>34.4109993</v>
      </c>
      <c r="J84" s="2">
        <f>TREND(Calibration!$A$2:$A$4,Calibration!$B$2:$B$4,C84)</f>
        <v>365.61544187664231</v>
      </c>
      <c r="K84" s="2">
        <f>TREND(Calibration!$A$2:$A$4,Calibration!$C$2:$C$4,E84)</f>
        <v>435.55314925803373</v>
      </c>
      <c r="L84" s="2">
        <f>TREND(Calibration!$A$2:$A$4,Calibration!$D$2:$D$4,G84)</f>
        <v>594.06052009317648</v>
      </c>
    </row>
    <row r="85" spans="1:12" x14ac:dyDescent="0.25">
      <c r="A85">
        <v>415100</v>
      </c>
      <c r="B85">
        <v>14.928000450000001</v>
      </c>
      <c r="C85">
        <v>0.30719000000000002</v>
      </c>
      <c r="D85">
        <v>36.3429985</v>
      </c>
      <c r="E85">
        <v>0.24934999999999999</v>
      </c>
      <c r="F85">
        <v>37.638000490000003</v>
      </c>
      <c r="G85">
        <v>0.96069998000000001</v>
      </c>
      <c r="H85">
        <v>34.307998660000003</v>
      </c>
      <c r="J85" s="2">
        <f>TREND(Calibration!$A$2:$A$4,Calibration!$B$2:$B$4,C85)</f>
        <v>369.92317355841874</v>
      </c>
      <c r="K85" s="2">
        <f>TREND(Calibration!$A$2:$A$4,Calibration!$C$2:$C$4,E85)</f>
        <v>435.93857025014245</v>
      </c>
      <c r="L85" s="2">
        <f>TREND(Calibration!$A$2:$A$4,Calibration!$D$2:$D$4,G85)</f>
        <v>586.29437987886104</v>
      </c>
    </row>
    <row r="86" spans="1:12" x14ac:dyDescent="0.25">
      <c r="A86">
        <v>420116</v>
      </c>
      <c r="B86">
        <v>14.940999980000001</v>
      </c>
      <c r="C86">
        <v>0.30487001000000002</v>
      </c>
      <c r="D86">
        <v>36.320999149999999</v>
      </c>
      <c r="E86">
        <v>0.24940999999999999</v>
      </c>
      <c r="F86">
        <v>37.616001130000001</v>
      </c>
      <c r="G86">
        <v>0.96509999000000002</v>
      </c>
      <c r="H86">
        <v>34.430000309999997</v>
      </c>
      <c r="J86" s="2">
        <f>TREND(Calibration!$A$2:$A$4,Calibration!$B$2:$B$4,C86)</f>
        <v>359.62018961573403</v>
      </c>
      <c r="K86" s="2">
        <f>TREND(Calibration!$A$2:$A$4,Calibration!$C$2:$C$4,E86)</f>
        <v>436.40107544067291</v>
      </c>
      <c r="L86" s="2">
        <f>TREND(Calibration!$A$2:$A$4,Calibration!$D$2:$D$4,G86)</f>
        <v>589.02805869944007</v>
      </c>
    </row>
    <row r="87" spans="1:12" x14ac:dyDescent="0.25">
      <c r="A87">
        <v>425100</v>
      </c>
      <c r="B87">
        <v>14.95400047</v>
      </c>
      <c r="C87">
        <v>0.30421999</v>
      </c>
      <c r="D87">
        <v>36.318000789999999</v>
      </c>
      <c r="E87">
        <v>0.24929999999999999</v>
      </c>
      <c r="F87">
        <v>37.638000490000003</v>
      </c>
      <c r="G87">
        <v>0.96939998999999999</v>
      </c>
      <c r="H87">
        <v>34.451999659999998</v>
      </c>
      <c r="J87" s="2">
        <f>TREND(Calibration!$A$2:$A$4,Calibration!$B$2:$B$4,C87)</f>
        <v>356.73347647368428</v>
      </c>
      <c r="K87" s="2">
        <f>TREND(Calibration!$A$2:$A$4,Calibration!$C$2:$C$4,E87)</f>
        <v>435.55314925803373</v>
      </c>
      <c r="L87" s="2">
        <f>TREND(Calibration!$A$2:$A$4,Calibration!$D$2:$D$4,G87)</f>
        <v>591.6996023842247</v>
      </c>
    </row>
    <row r="88" spans="1:12" x14ac:dyDescent="0.25">
      <c r="A88">
        <v>430274</v>
      </c>
      <c r="B88">
        <v>14.92099953</v>
      </c>
      <c r="C88">
        <v>0.30643999999999999</v>
      </c>
      <c r="D88">
        <v>36.32400131</v>
      </c>
      <c r="E88">
        <v>0.24945999999999999</v>
      </c>
      <c r="F88">
        <v>37.625999450000002</v>
      </c>
      <c r="G88">
        <v>0.95749998000000003</v>
      </c>
      <c r="H88">
        <v>34.33000183</v>
      </c>
      <c r="J88" s="2">
        <f>TREND(Calibration!$A$2:$A$4,Calibration!$B$2:$B$4,C88)</f>
        <v>366.59245318591115</v>
      </c>
      <c r="K88" s="2">
        <f>TREND(Calibration!$A$2:$A$4,Calibration!$C$2:$C$4,E88)</f>
        <v>436.78649643278163</v>
      </c>
      <c r="L88" s="2">
        <f>TREND(Calibration!$A$2:$A$4,Calibration!$D$2:$D$4,G88)</f>
        <v>584.30625434599801</v>
      </c>
    </row>
    <row r="89" spans="1:12" x14ac:dyDescent="0.25">
      <c r="A89">
        <v>435246</v>
      </c>
      <c r="B89">
        <v>14.944000239999999</v>
      </c>
      <c r="C89">
        <v>0.30676001000000003</v>
      </c>
      <c r="D89">
        <v>36.292999270000003</v>
      </c>
      <c r="E89">
        <v>0.24929999999999999</v>
      </c>
      <c r="F89">
        <v>37.625999450000002</v>
      </c>
      <c r="G89">
        <v>0.96509999000000002</v>
      </c>
      <c r="H89">
        <v>34.397998809999997</v>
      </c>
      <c r="J89" s="2">
        <f>TREND(Calibration!$A$2:$A$4,Calibration!$B$2:$B$4,C89)</f>
        <v>368.01360495445283</v>
      </c>
      <c r="K89" s="2">
        <f>TREND(Calibration!$A$2:$A$4,Calibration!$C$2:$C$4,E89)</f>
        <v>435.55314925803373</v>
      </c>
      <c r="L89" s="2">
        <f>TREND(Calibration!$A$2:$A$4,Calibration!$D$2:$D$4,G89)</f>
        <v>589.02805869944007</v>
      </c>
    </row>
    <row r="90" spans="1:12" x14ac:dyDescent="0.25">
      <c r="A90">
        <v>440207</v>
      </c>
      <c r="B90">
        <v>14.96700001</v>
      </c>
      <c r="C90">
        <v>0.308</v>
      </c>
      <c r="D90">
        <v>36.326999659999998</v>
      </c>
      <c r="E90">
        <v>0.24934999999999999</v>
      </c>
      <c r="F90">
        <v>37.666999820000001</v>
      </c>
      <c r="G90">
        <v>0.96560000999999995</v>
      </c>
      <c r="H90">
        <v>34.333999630000001</v>
      </c>
      <c r="J90" s="2">
        <f>TREND(Calibration!$A$2:$A$4,Calibration!$B$2:$B$4,C90)</f>
        <v>373.52035156072679</v>
      </c>
      <c r="K90" s="2">
        <f>TREND(Calibration!$A$2:$A$4,Calibration!$C$2:$C$4,E90)</f>
        <v>435.93857025014245</v>
      </c>
      <c r="L90" s="2">
        <f>TREND(Calibration!$A$2:$A$4,Calibration!$D$2:$D$4,G90)</f>
        <v>589.33871573973443</v>
      </c>
    </row>
    <row r="91" spans="1:12" x14ac:dyDescent="0.25">
      <c r="A91">
        <v>445194</v>
      </c>
      <c r="B91">
        <v>14.95400047</v>
      </c>
      <c r="C91">
        <v>0.31244000999999999</v>
      </c>
      <c r="D91">
        <v>36.283000950000002</v>
      </c>
      <c r="E91">
        <v>0.24934999999999999</v>
      </c>
      <c r="F91">
        <v>37.651000979999999</v>
      </c>
      <c r="G91">
        <v>0.96020000999999999</v>
      </c>
      <c r="H91">
        <v>34.311000819999997</v>
      </c>
      <c r="J91" s="2">
        <f>TREND(Calibration!$A$2:$A$4,Calibration!$B$2:$B$4,C91)</f>
        <v>393.23826057557562</v>
      </c>
      <c r="K91" s="2">
        <f>TREND(Calibration!$A$2:$A$4,Calibration!$C$2:$C$4,E91)</f>
        <v>435.93857025014245</v>
      </c>
      <c r="L91" s="2">
        <f>TREND(Calibration!$A$2:$A$4,Calibration!$D$2:$D$4,G91)</f>
        <v>585.98375390302806</v>
      </c>
    </row>
    <row r="92" spans="1:12" x14ac:dyDescent="0.25">
      <c r="A92">
        <v>450099</v>
      </c>
      <c r="B92">
        <v>14.93799973</v>
      </c>
      <c r="C92">
        <v>0.30579001</v>
      </c>
      <c r="D92">
        <v>36.320999149999999</v>
      </c>
      <c r="E92">
        <v>0.24940999999999999</v>
      </c>
      <c r="F92">
        <v>37.618999479999999</v>
      </c>
      <c r="G92">
        <v>0.95799999999999996</v>
      </c>
      <c r="H92">
        <v>34.381999970000003</v>
      </c>
      <c r="J92" s="2">
        <f>TREND(Calibration!$A$2:$A$4,Calibration!$B$2:$B$4,C92)</f>
        <v>363.7058732726764</v>
      </c>
      <c r="K92" s="2">
        <f>TREND(Calibration!$A$2:$A$4,Calibration!$C$2:$C$4,E92)</f>
        <v>436.40107544067291</v>
      </c>
      <c r="L92" s="2">
        <f>TREND(Calibration!$A$2:$A$4,Calibration!$D$2:$D$4,G92)</f>
        <v>584.61691138629249</v>
      </c>
    </row>
    <row r="93" spans="1:12" x14ac:dyDescent="0.25">
      <c r="A93">
        <v>455100</v>
      </c>
      <c r="B93">
        <v>14.944000239999999</v>
      </c>
      <c r="C93">
        <v>0.30735001000000001</v>
      </c>
      <c r="D93">
        <v>36.318000789999999</v>
      </c>
      <c r="E93">
        <v>0.24945999999999999</v>
      </c>
      <c r="F93">
        <v>37.623001100000003</v>
      </c>
      <c r="G93">
        <v>0.94889997999999998</v>
      </c>
      <c r="H93">
        <v>34.375</v>
      </c>
      <c r="J93" s="2">
        <f>TREND(Calibration!$A$2:$A$4,Calibration!$B$2:$B$4,C93)</f>
        <v>370.63377164749204</v>
      </c>
      <c r="K93" s="2">
        <f>TREND(Calibration!$A$2:$A$4,Calibration!$C$2:$C$4,E93)</f>
        <v>436.78649643278163</v>
      </c>
      <c r="L93" s="2">
        <f>TREND(Calibration!$A$2:$A$4,Calibration!$D$2:$D$4,G93)</f>
        <v>578.96316697642862</v>
      </c>
    </row>
    <row r="94" spans="1:12" x14ac:dyDescent="0.25">
      <c r="A94">
        <v>460213</v>
      </c>
      <c r="B94">
        <v>14.993000029999999</v>
      </c>
      <c r="C94">
        <v>0.31027000999999998</v>
      </c>
      <c r="D94">
        <v>36.2859993</v>
      </c>
      <c r="E94">
        <v>0.24940999999999999</v>
      </c>
      <c r="F94">
        <v>37.6609993</v>
      </c>
      <c r="G94">
        <v>0.95910001</v>
      </c>
      <c r="H94">
        <v>34.298000340000002</v>
      </c>
      <c r="J94" s="2">
        <f>TREND(Calibration!$A$2:$A$4,Calibration!$B$2:$B$4,C94)</f>
        <v>383.60137629778751</v>
      </c>
      <c r="K94" s="2">
        <f>TREND(Calibration!$A$2:$A$4,Calibration!$C$2:$C$4,E94)</f>
        <v>436.40107544067291</v>
      </c>
      <c r="L94" s="2">
        <f>TREND(Calibration!$A$2:$A$4,Calibration!$D$2:$D$4,G94)</f>
        <v>585.30033575110645</v>
      </c>
    </row>
    <row r="95" spans="1:12" x14ac:dyDescent="0.25">
      <c r="A95">
        <v>465146</v>
      </c>
      <c r="B95">
        <v>14.95100021</v>
      </c>
      <c r="C95">
        <v>0.30880999999999997</v>
      </c>
      <c r="D95">
        <v>36.312000269999999</v>
      </c>
      <c r="E95">
        <v>0.24940999999999999</v>
      </c>
      <c r="F95">
        <v>37.603000639999998</v>
      </c>
      <c r="G95">
        <v>0.95160001999999999</v>
      </c>
      <c r="H95">
        <v>34.29499817</v>
      </c>
      <c r="J95" s="2">
        <f>TREND(Calibration!$A$2:$A$4,Calibration!$B$2:$B$4,C95)</f>
        <v>377.11752956303462</v>
      </c>
      <c r="K95" s="2">
        <f>TREND(Calibration!$A$2:$A$4,Calibration!$C$2:$C$4,E95)</f>
        <v>436.40107544067291</v>
      </c>
      <c r="L95" s="2">
        <f>TREND(Calibration!$A$2:$A$4,Calibration!$D$2:$D$4,G95)</f>
        <v>580.64067274635102</v>
      </c>
    </row>
    <row r="96" spans="1:12" x14ac:dyDescent="0.25">
      <c r="A96">
        <v>470100</v>
      </c>
      <c r="B96">
        <v>14.95699978</v>
      </c>
      <c r="C96">
        <v>0.30897998999999998</v>
      </c>
      <c r="D96">
        <v>36.320999149999999</v>
      </c>
      <c r="E96">
        <v>0.24940999999999999</v>
      </c>
      <c r="F96">
        <v>37.625999450000002</v>
      </c>
      <c r="G96">
        <v>0.95319997999999995</v>
      </c>
      <c r="H96">
        <v>34.30099869</v>
      </c>
      <c r="J96" s="2">
        <f>TREND(Calibration!$A$2:$A$4,Calibration!$B$2:$B$4,C96)</f>
        <v>377.8724484378647</v>
      </c>
      <c r="K96" s="2">
        <f>TREND(Calibration!$A$2:$A$4,Calibration!$C$2:$C$4,E96)</f>
        <v>436.40107544067291</v>
      </c>
      <c r="L96" s="2">
        <f>TREND(Calibration!$A$2:$A$4,Calibration!$D$2:$D$4,G96)</f>
        <v>581.63471066121326</v>
      </c>
    </row>
    <row r="97" spans="1:12" x14ac:dyDescent="0.25">
      <c r="A97">
        <v>475100</v>
      </c>
      <c r="B97">
        <v>14.960000040000001</v>
      </c>
      <c r="C97">
        <v>0.30930001000000001</v>
      </c>
      <c r="D97">
        <v>36.312000269999999</v>
      </c>
      <c r="E97">
        <v>0.24934999999999999</v>
      </c>
      <c r="F97">
        <v>37.612998959999999</v>
      </c>
      <c r="G97">
        <v>0.95429998999999999</v>
      </c>
      <c r="H97">
        <v>34.252998349999999</v>
      </c>
      <c r="J97" s="2">
        <f>TREND(Calibration!$A$2:$A$4,Calibration!$B$2:$B$4,C97)</f>
        <v>379.29364461601131</v>
      </c>
      <c r="K97" s="2">
        <f>TREND(Calibration!$A$2:$A$4,Calibration!$C$2:$C$4,E97)</f>
        <v>435.93857025014245</v>
      </c>
      <c r="L97" s="2">
        <f>TREND(Calibration!$A$2:$A$4,Calibration!$D$2:$D$4,G97)</f>
        <v>582.31813502602733</v>
      </c>
    </row>
    <row r="98" spans="1:12" x14ac:dyDescent="0.25">
      <c r="A98">
        <v>480131</v>
      </c>
      <c r="B98">
        <v>14.95400047</v>
      </c>
      <c r="C98">
        <v>0.30605999</v>
      </c>
      <c r="D98">
        <v>36.312000269999999</v>
      </c>
      <c r="E98">
        <v>0.24940999999999999</v>
      </c>
      <c r="F98">
        <v>37.616001130000001</v>
      </c>
      <c r="G98">
        <v>0.95969998999999995</v>
      </c>
      <c r="H98">
        <v>34.265998840000002</v>
      </c>
      <c r="J98" s="2">
        <f>TREND(Calibration!$A$2:$A$4,Calibration!$B$2:$B$4,C98)</f>
        <v>364.90484378756923</v>
      </c>
      <c r="K98" s="2">
        <f>TREND(Calibration!$A$2:$A$4,Calibration!$C$2:$C$4,E98)</f>
        <v>436.40107544067291</v>
      </c>
      <c r="L98" s="2">
        <f>TREND(Calibration!$A$2:$A$4,Calibration!$D$2:$D$4,G98)</f>
        <v>585.67309686273359</v>
      </c>
    </row>
    <row r="99" spans="1:12" x14ac:dyDescent="0.25">
      <c r="A99">
        <v>485099</v>
      </c>
      <c r="B99">
        <v>14.975999829999999</v>
      </c>
      <c r="C99">
        <v>0.30768001</v>
      </c>
      <c r="D99">
        <v>36.318000789999999</v>
      </c>
      <c r="E99">
        <v>0.24934999999999999</v>
      </c>
      <c r="F99">
        <v>37.6609993</v>
      </c>
      <c r="G99">
        <v>0.95639998000000004</v>
      </c>
      <c r="H99">
        <v>34.25</v>
      </c>
      <c r="J99" s="2">
        <f>TREND(Calibration!$A$2:$A$4,Calibration!$B$2:$B$4,C99)</f>
        <v>372.0992886113952</v>
      </c>
      <c r="K99" s="2">
        <f>TREND(Calibration!$A$2:$A$4,Calibration!$C$2:$C$4,E99)</f>
        <v>435.93857025014245</v>
      </c>
      <c r="L99" s="2">
        <f>TREND(Calibration!$A$2:$A$4,Calibration!$D$2:$D$4,G99)</f>
        <v>583.6228361940764</v>
      </c>
    </row>
    <row r="100" spans="1:12" x14ac:dyDescent="0.25">
      <c r="A100">
        <v>490178</v>
      </c>
      <c r="B100">
        <v>14.97999954</v>
      </c>
      <c r="C100">
        <v>0.30368000000000001</v>
      </c>
      <c r="D100">
        <v>36.289001460000001</v>
      </c>
      <c r="E100">
        <v>0.24929999999999999</v>
      </c>
      <c r="F100">
        <v>37.641998289999997</v>
      </c>
      <c r="G100">
        <v>0.96340000999999997</v>
      </c>
      <c r="H100">
        <v>34.289001460000001</v>
      </c>
      <c r="J100" s="2">
        <f>TREND(Calibration!$A$2:$A$4,Calibration!$B$2:$B$4,C100)</f>
        <v>354.33540221508383</v>
      </c>
      <c r="K100" s="2">
        <f>TREND(Calibration!$A$2:$A$4,Calibration!$C$2:$C$4,E100)</f>
        <v>435.55314925803373</v>
      </c>
      <c r="L100" s="2">
        <f>TREND(Calibration!$A$2:$A$4,Calibration!$D$2:$D$4,G100)</f>
        <v>587.97187943589108</v>
      </c>
    </row>
    <row r="101" spans="1:12" x14ac:dyDescent="0.25">
      <c r="A101">
        <v>495099</v>
      </c>
      <c r="B101">
        <v>14.97999954</v>
      </c>
      <c r="C101">
        <v>0.31470999</v>
      </c>
      <c r="D101">
        <v>36.27999878</v>
      </c>
      <c r="E101">
        <v>0.24934999999999999</v>
      </c>
      <c r="F101">
        <v>37.625999450000002</v>
      </c>
      <c r="G101">
        <v>0.95749998000000003</v>
      </c>
      <c r="H101">
        <v>34.333999630000001</v>
      </c>
      <c r="J101" s="2">
        <f>TREND(Calibration!$A$2:$A$4,Calibration!$B$2:$B$4,C101)</f>
        <v>403.31915208382156</v>
      </c>
      <c r="K101" s="2">
        <f>TREND(Calibration!$A$2:$A$4,Calibration!$C$2:$C$4,E101)</f>
        <v>435.93857025014245</v>
      </c>
      <c r="L101" s="2">
        <f>TREND(Calibration!$A$2:$A$4,Calibration!$D$2:$D$4,G101)</f>
        <v>584.30625434599801</v>
      </c>
    </row>
    <row r="102" spans="1:12" x14ac:dyDescent="0.25">
      <c r="A102">
        <v>500266</v>
      </c>
      <c r="B102">
        <v>14.989000320000001</v>
      </c>
      <c r="C102">
        <v>0.31</v>
      </c>
      <c r="D102">
        <v>36.257999419999997</v>
      </c>
      <c r="E102">
        <v>0.24940999999999999</v>
      </c>
      <c r="F102">
        <v>37.638000490000003</v>
      </c>
      <c r="G102">
        <v>0.95910001</v>
      </c>
      <c r="H102">
        <v>34.388000490000003</v>
      </c>
      <c r="J102" s="2">
        <f>TREND(Calibration!$A$2:$A$4,Calibration!$B$2:$B$4,C102)</f>
        <v>382.4022725540799</v>
      </c>
      <c r="K102" s="2">
        <f>TREND(Calibration!$A$2:$A$4,Calibration!$C$2:$C$4,E102)</f>
        <v>436.40107544067291</v>
      </c>
      <c r="L102" s="2">
        <f>TREND(Calibration!$A$2:$A$4,Calibration!$D$2:$D$4,G102)</f>
        <v>585.30033575110645</v>
      </c>
    </row>
    <row r="103" spans="1:12" x14ac:dyDescent="0.25">
      <c r="A103">
        <v>505100</v>
      </c>
      <c r="B103">
        <v>14.97999954</v>
      </c>
      <c r="C103">
        <v>0.308</v>
      </c>
      <c r="D103">
        <v>36.298999790000003</v>
      </c>
      <c r="E103">
        <v>0.24934999999999999</v>
      </c>
      <c r="F103">
        <v>37.641998289999997</v>
      </c>
      <c r="G103">
        <v>0.95590001000000002</v>
      </c>
      <c r="H103">
        <v>34.305000309999997</v>
      </c>
      <c r="J103" s="2">
        <f>TREND(Calibration!$A$2:$A$4,Calibration!$B$2:$B$4,C103)</f>
        <v>373.52035156072679</v>
      </c>
      <c r="K103" s="2">
        <f>TREND(Calibration!$A$2:$A$4,Calibration!$C$2:$C$4,E103)</f>
        <v>435.93857025014245</v>
      </c>
      <c r="L103" s="2">
        <f>TREND(Calibration!$A$2:$A$4,Calibration!$D$2:$D$4,G103)</f>
        <v>583.31221021824342</v>
      </c>
    </row>
    <row r="104" spans="1:12" x14ac:dyDescent="0.25">
      <c r="A104">
        <v>510099</v>
      </c>
      <c r="B104">
        <v>14.972999570000001</v>
      </c>
      <c r="C104">
        <v>0.30702998999999997</v>
      </c>
      <c r="D104">
        <v>36.289001460000001</v>
      </c>
      <c r="E104">
        <v>0.24940999999999999</v>
      </c>
      <c r="F104">
        <v>37.599998470000003</v>
      </c>
      <c r="G104">
        <v>0.95700001999999995</v>
      </c>
      <c r="H104">
        <v>34.349998470000003</v>
      </c>
      <c r="J104" s="2">
        <f>TREND(Calibration!$A$2:$A$4,Calibration!$B$2:$B$4,C104)</f>
        <v>369.21257546934544</v>
      </c>
      <c r="K104" s="2">
        <f>TREND(Calibration!$A$2:$A$4,Calibration!$C$2:$C$4,E104)</f>
        <v>436.40107544067291</v>
      </c>
      <c r="L104" s="2">
        <f>TREND(Calibration!$A$2:$A$4,Calibration!$D$2:$D$4,G104)</f>
        <v>583.99563458305738</v>
      </c>
    </row>
    <row r="105" spans="1:12" x14ac:dyDescent="0.25">
      <c r="A105">
        <v>515100</v>
      </c>
      <c r="B105">
        <v>14.96700001</v>
      </c>
      <c r="C105">
        <v>0.30552000000000001</v>
      </c>
      <c r="D105">
        <v>36.296001429999997</v>
      </c>
      <c r="E105">
        <v>0.24962001</v>
      </c>
      <c r="F105">
        <v>37.590999600000004</v>
      </c>
      <c r="G105">
        <v>0.94289999999999996</v>
      </c>
      <c r="H105">
        <v>34.278999329999998</v>
      </c>
      <c r="J105" s="2">
        <f>TREND(Calibration!$A$2:$A$4,Calibration!$B$2:$B$4,C105)</f>
        <v>362.50676952896879</v>
      </c>
      <c r="K105" s="2">
        <f>TREND(Calibration!$A$2:$A$4,Calibration!$C$2:$C$4,E105)</f>
        <v>438.0199206917282</v>
      </c>
      <c r="L105" s="2">
        <f>TREND(Calibration!$A$2:$A$4,Calibration!$D$2:$D$4,G105)</f>
        <v>575.235444028095</v>
      </c>
    </row>
    <row r="106" spans="1:12" x14ac:dyDescent="0.25">
      <c r="A106">
        <v>520106</v>
      </c>
      <c r="B106">
        <v>14.9829998</v>
      </c>
      <c r="C106">
        <v>0.30805999000000001</v>
      </c>
      <c r="D106">
        <v>36.266998289999997</v>
      </c>
      <c r="E106">
        <v>0.24962001</v>
      </c>
      <c r="F106">
        <v>37.623001100000003</v>
      </c>
      <c r="G106">
        <v>0.95590001000000002</v>
      </c>
      <c r="H106">
        <v>34.377998349999999</v>
      </c>
      <c r="J106" s="2">
        <f>TREND(Calibration!$A$2:$A$4,Calibration!$B$2:$B$4,C106)</f>
        <v>373.78676478092234</v>
      </c>
      <c r="K106" s="2">
        <f>TREND(Calibration!$A$2:$A$4,Calibration!$C$2:$C$4,E106)</f>
        <v>438.0199206917282</v>
      </c>
      <c r="L106" s="2">
        <f>TREND(Calibration!$A$2:$A$4,Calibration!$D$2:$D$4,G106)</f>
        <v>583.31221021824342</v>
      </c>
    </row>
    <row r="107" spans="1:12" x14ac:dyDescent="0.25">
      <c r="A107">
        <v>525116</v>
      </c>
      <c r="B107">
        <v>14.98600006</v>
      </c>
      <c r="C107">
        <v>0.30713998999999997</v>
      </c>
      <c r="D107">
        <v>36.289001460000001</v>
      </c>
      <c r="E107">
        <v>0.24973001</v>
      </c>
      <c r="F107">
        <v>37.664001460000001</v>
      </c>
      <c r="G107">
        <v>0.96560000999999995</v>
      </c>
      <c r="H107">
        <v>34.2820015</v>
      </c>
      <c r="J107" s="2">
        <f>TREND(Calibration!$A$2:$A$4,Calibration!$B$2:$B$4,C107)</f>
        <v>369.70108112397975</v>
      </c>
      <c r="K107" s="2">
        <f>TREND(Calibration!$A$2:$A$4,Calibration!$C$2:$C$4,E107)</f>
        <v>438.86784687436739</v>
      </c>
      <c r="L107" s="2">
        <f>TREND(Calibration!$A$2:$A$4,Calibration!$D$2:$D$4,G107)</f>
        <v>589.33871573973443</v>
      </c>
    </row>
    <row r="108" spans="1:12" x14ac:dyDescent="0.25">
      <c r="A108">
        <v>530100</v>
      </c>
      <c r="B108">
        <v>14.989000320000001</v>
      </c>
      <c r="C108">
        <v>0.30930001000000001</v>
      </c>
      <c r="D108">
        <v>36.289001460000001</v>
      </c>
      <c r="E108">
        <v>0.24934999999999999</v>
      </c>
      <c r="F108">
        <v>37.67599869</v>
      </c>
      <c r="G108">
        <v>0.97860002999999995</v>
      </c>
      <c r="H108">
        <v>34.337001800000003</v>
      </c>
      <c r="J108" s="2">
        <f>TREND(Calibration!$A$2:$A$4,Calibration!$B$2:$B$4,C108)</f>
        <v>379.29364461601131</v>
      </c>
      <c r="K108" s="2">
        <f>TREND(Calibration!$A$2:$A$4,Calibration!$C$2:$C$4,E108)</f>
        <v>435.93857025014245</v>
      </c>
      <c r="L108" s="2">
        <f>TREND(Calibration!$A$2:$A$4,Calibration!$D$2:$D$4,G108)</f>
        <v>597.41548814277508</v>
      </c>
    </row>
    <row r="109" spans="1:12" x14ac:dyDescent="0.25">
      <c r="A109">
        <v>535106</v>
      </c>
      <c r="B109">
        <v>14.989000320000001</v>
      </c>
      <c r="C109">
        <v>0.31091999999999997</v>
      </c>
      <c r="D109">
        <v>36.283000950000002</v>
      </c>
      <c r="E109">
        <v>0.24945999999999999</v>
      </c>
      <c r="F109">
        <v>37.606998439999998</v>
      </c>
      <c r="G109">
        <v>0.96399999000000003</v>
      </c>
      <c r="H109">
        <v>34.263000490000003</v>
      </c>
      <c r="J109" s="2">
        <f>TREND(Calibration!$A$2:$A$4,Calibration!$B$2:$B$4,C109)</f>
        <v>386.48795621102227</v>
      </c>
      <c r="K109" s="2">
        <f>TREND(Calibration!$A$2:$A$4,Calibration!$C$2:$C$4,E109)</f>
        <v>436.78649643278163</v>
      </c>
      <c r="L109" s="2">
        <f>TREND(Calibration!$A$2:$A$4,Calibration!$D$2:$D$4,G109)</f>
        <v>588.34464054751845</v>
      </c>
    </row>
    <row r="110" spans="1:12" x14ac:dyDescent="0.25">
      <c r="A110">
        <v>540099</v>
      </c>
      <c r="B110">
        <v>14.946999549999999</v>
      </c>
      <c r="C110">
        <v>0.30891999999999997</v>
      </c>
      <c r="D110">
        <v>36.305000309999997</v>
      </c>
      <c r="E110">
        <v>0.24929999999999999</v>
      </c>
      <c r="F110">
        <v>37.581001280000002</v>
      </c>
      <c r="G110">
        <v>0.96179998</v>
      </c>
      <c r="H110">
        <v>34.29499817</v>
      </c>
      <c r="J110" s="2">
        <f>TREND(Calibration!$A$2:$A$4,Calibration!$B$2:$B$4,C110)</f>
        <v>377.60603521766916</v>
      </c>
      <c r="K110" s="2">
        <f>TREND(Calibration!$A$2:$A$4,Calibration!$C$2:$C$4,E110)</f>
        <v>435.55314925803373</v>
      </c>
      <c r="L110" s="2">
        <f>TREND(Calibration!$A$2:$A$4,Calibration!$D$2:$D$4,G110)</f>
        <v>586.97779803078276</v>
      </c>
    </row>
    <row r="111" spans="1:12" x14ac:dyDescent="0.25">
      <c r="A111">
        <v>545099</v>
      </c>
      <c r="B111">
        <v>14.911999700000001</v>
      </c>
      <c r="C111">
        <v>0.30480998999999998</v>
      </c>
      <c r="D111">
        <v>36.296001429999997</v>
      </c>
      <c r="E111">
        <v>0.24940999999999999</v>
      </c>
      <c r="F111">
        <v>37.612998959999999</v>
      </c>
      <c r="G111">
        <v>0.95910001</v>
      </c>
      <c r="H111">
        <v>34.269001009999997</v>
      </c>
      <c r="J111" s="2">
        <f>TREND(Calibration!$A$2:$A$4,Calibration!$B$2:$B$4,C111)</f>
        <v>359.35364316672326</v>
      </c>
      <c r="K111" s="2">
        <f>TREND(Calibration!$A$2:$A$4,Calibration!$C$2:$C$4,E111)</f>
        <v>436.40107544067291</v>
      </c>
      <c r="L111" s="2">
        <f>TREND(Calibration!$A$2:$A$4,Calibration!$D$2:$D$4,G111)</f>
        <v>585.30033575110645</v>
      </c>
    </row>
    <row r="112" spans="1:12" x14ac:dyDescent="0.25">
      <c r="A112">
        <v>550193</v>
      </c>
      <c r="B112">
        <v>14.975999829999999</v>
      </c>
      <c r="C112">
        <v>0.30648999999999998</v>
      </c>
      <c r="D112">
        <v>36.277000430000001</v>
      </c>
      <c r="E112">
        <v>0.24934999999999999</v>
      </c>
      <c r="F112">
        <v>37.673000340000002</v>
      </c>
      <c r="G112">
        <v>0.97149998000000004</v>
      </c>
      <c r="H112">
        <v>34.298000340000002</v>
      </c>
      <c r="J112" s="2">
        <f>TREND(Calibration!$A$2:$A$4,Calibration!$B$2:$B$4,C112)</f>
        <v>366.81450121074499</v>
      </c>
      <c r="K112" s="2">
        <f>TREND(Calibration!$A$2:$A$4,Calibration!$C$2:$C$4,E112)</f>
        <v>435.93857025014245</v>
      </c>
      <c r="L112" s="2">
        <f>TREND(Calibration!$A$2:$A$4,Calibration!$D$2:$D$4,G112)</f>
        <v>593.00430355227388</v>
      </c>
    </row>
    <row r="113" spans="1:12" x14ac:dyDescent="0.25">
      <c r="A113">
        <v>555099</v>
      </c>
      <c r="B113">
        <v>14.95100021</v>
      </c>
      <c r="C113">
        <v>0.30417000999999999</v>
      </c>
      <c r="D113">
        <v>36.296001429999997</v>
      </c>
      <c r="E113">
        <v>0.24934999999999999</v>
      </c>
      <c r="F113">
        <v>37.603000639999998</v>
      </c>
      <c r="G113">
        <v>0.95480001000000003</v>
      </c>
      <c r="H113">
        <v>34.265998840000002</v>
      </c>
      <c r="J113" s="2">
        <f>TREND(Calibration!$A$2:$A$4,Calibration!$B$2:$B$4,C113)</f>
        <v>356.51151726806029</v>
      </c>
      <c r="K113" s="2">
        <f>TREND(Calibration!$A$2:$A$4,Calibration!$C$2:$C$4,E113)</f>
        <v>435.93857025014245</v>
      </c>
      <c r="L113" s="2">
        <f>TREND(Calibration!$A$2:$A$4,Calibration!$D$2:$D$4,G113)</f>
        <v>582.62879206632169</v>
      </c>
    </row>
    <row r="114" spans="1:12" x14ac:dyDescent="0.25">
      <c r="A114">
        <v>560100</v>
      </c>
      <c r="B114">
        <v>14.97999954</v>
      </c>
      <c r="C114">
        <v>0.30519000000000002</v>
      </c>
      <c r="D114">
        <v>36.305000309999997</v>
      </c>
      <c r="E114">
        <v>0.24902999000000001</v>
      </c>
      <c r="F114">
        <v>37.629001619999997</v>
      </c>
      <c r="G114">
        <v>0.96509999000000002</v>
      </c>
      <c r="H114">
        <v>34.256999970000003</v>
      </c>
      <c r="J114" s="2">
        <f>TREND(Calibration!$A$2:$A$4,Calibration!$B$2:$B$4,C114)</f>
        <v>361.04125256506563</v>
      </c>
      <c r="K114" s="2">
        <f>TREND(Calibration!$A$2:$A$4,Calibration!$C$2:$C$4,E114)</f>
        <v>433.4717988164482</v>
      </c>
      <c r="L114" s="2">
        <f>TREND(Calibration!$A$2:$A$4,Calibration!$D$2:$D$4,G114)</f>
        <v>589.02805869944007</v>
      </c>
    </row>
    <row r="115" spans="1:12" x14ac:dyDescent="0.25">
      <c r="A115">
        <v>565233</v>
      </c>
      <c r="B115">
        <v>15.00899982</v>
      </c>
      <c r="C115">
        <v>0.31222000999999999</v>
      </c>
      <c r="D115">
        <v>36.263999939999998</v>
      </c>
      <c r="E115">
        <v>0.24902999000000001</v>
      </c>
      <c r="F115">
        <v>37.631999970000003</v>
      </c>
      <c r="G115">
        <v>0.96880001000000004</v>
      </c>
      <c r="H115">
        <v>34.326999659999998</v>
      </c>
      <c r="J115" s="2">
        <f>TREND(Calibration!$A$2:$A$4,Calibration!$B$2:$B$4,C115)</f>
        <v>392.26124926630678</v>
      </c>
      <c r="K115" s="2">
        <f>TREND(Calibration!$A$2:$A$4,Calibration!$C$2:$C$4,E115)</f>
        <v>433.4717988164482</v>
      </c>
      <c r="L115" s="2">
        <f>TREND(Calibration!$A$2:$A$4,Calibration!$D$2:$D$4,G115)</f>
        <v>591.32684127259756</v>
      </c>
    </row>
    <row r="116" spans="1:12" x14ac:dyDescent="0.25">
      <c r="A116">
        <v>570238</v>
      </c>
      <c r="B116">
        <v>15.03199959</v>
      </c>
      <c r="C116">
        <v>0.31308001000000002</v>
      </c>
      <c r="D116">
        <v>36.244998930000001</v>
      </c>
      <c r="E116">
        <v>0.24908</v>
      </c>
      <c r="F116">
        <v>37.618999479999999</v>
      </c>
      <c r="G116">
        <v>0.96399999000000003</v>
      </c>
      <c r="H116">
        <v>34.361999509999997</v>
      </c>
      <c r="J116" s="2">
        <f>TREND(Calibration!$A$2:$A$4,Calibration!$B$2:$B$4,C116)</f>
        <v>396.0804752934489</v>
      </c>
      <c r="K116" s="2">
        <f>TREND(Calibration!$A$2:$A$4,Calibration!$C$2:$C$4,E116)</f>
        <v>433.85729689275536</v>
      </c>
      <c r="L116" s="2">
        <f>TREND(Calibration!$A$2:$A$4,Calibration!$D$2:$D$4,G116)</f>
        <v>588.34464054751845</v>
      </c>
    </row>
    <row r="117" spans="1:12" x14ac:dyDescent="0.25">
      <c r="A117">
        <v>575199</v>
      </c>
      <c r="B117">
        <v>15.03199959</v>
      </c>
      <c r="C117">
        <v>0.30925000000000002</v>
      </c>
      <c r="D117">
        <v>36.261001589999999</v>
      </c>
      <c r="E117">
        <v>0.24891999000000001</v>
      </c>
      <c r="F117">
        <v>37.625999450000002</v>
      </c>
      <c r="G117">
        <v>0.96560000999999995</v>
      </c>
      <c r="H117">
        <v>34.32400131</v>
      </c>
      <c r="J117" s="2">
        <f>TREND(Calibration!$A$2:$A$4,Calibration!$B$2:$B$4,C117)</f>
        <v>379.07155218157254</v>
      </c>
      <c r="K117" s="2">
        <f>TREND(Calibration!$A$2:$A$4,Calibration!$C$2:$C$4,E117)</f>
        <v>432.62387263380901</v>
      </c>
      <c r="L117" s="2">
        <f>TREND(Calibration!$A$2:$A$4,Calibration!$D$2:$D$4,G117)</f>
        <v>589.33871573973443</v>
      </c>
    </row>
    <row r="118" spans="1:12" x14ac:dyDescent="0.25">
      <c r="A118">
        <v>580099</v>
      </c>
      <c r="B118">
        <v>15.027999879999999</v>
      </c>
      <c r="C118">
        <v>0.30968001000000001</v>
      </c>
      <c r="D118">
        <v>36.261001589999999</v>
      </c>
      <c r="E118">
        <v>0.24891999000000001</v>
      </c>
      <c r="F118">
        <v>37.651000979999999</v>
      </c>
      <c r="G118">
        <v>0.96509999000000002</v>
      </c>
      <c r="H118">
        <v>34.349998470000003</v>
      </c>
      <c r="J118" s="2">
        <f>TREND(Calibration!$A$2:$A$4,Calibration!$B$2:$B$4,C118)</f>
        <v>380.9812096047483</v>
      </c>
      <c r="K118" s="2">
        <f>TREND(Calibration!$A$2:$A$4,Calibration!$C$2:$C$4,E118)</f>
        <v>432.62387263380901</v>
      </c>
      <c r="L118" s="2">
        <f>TREND(Calibration!$A$2:$A$4,Calibration!$D$2:$D$4,G118)</f>
        <v>589.02805869944007</v>
      </c>
    </row>
    <row r="119" spans="1:12" x14ac:dyDescent="0.25">
      <c r="A119">
        <v>585195</v>
      </c>
      <c r="B119">
        <v>15.01500034</v>
      </c>
      <c r="C119">
        <v>0.30772999000000001</v>
      </c>
      <c r="D119">
        <v>36.2859993</v>
      </c>
      <c r="E119">
        <v>0.24934999999999999</v>
      </c>
      <c r="F119">
        <v>37.673000340000002</v>
      </c>
      <c r="G119">
        <v>0.97420001000000001</v>
      </c>
      <c r="H119">
        <v>34.33000183</v>
      </c>
      <c r="J119" s="2">
        <f>TREND(Calibration!$A$2:$A$4,Calibration!$B$2:$B$4,C119)</f>
        <v>372.32124781701918</v>
      </c>
      <c r="K119" s="2">
        <f>TREND(Calibration!$A$2:$A$4,Calibration!$C$2:$C$4,E119)</f>
        <v>435.93857025014245</v>
      </c>
      <c r="L119" s="2">
        <f>TREND(Calibration!$A$2:$A$4,Calibration!$D$2:$D$4,G119)</f>
        <v>594.68180310930393</v>
      </c>
    </row>
    <row r="120" spans="1:12" x14ac:dyDescent="0.25">
      <c r="A120">
        <v>590222</v>
      </c>
      <c r="B120">
        <v>14.9829998</v>
      </c>
      <c r="C120">
        <v>0.30583999000000001</v>
      </c>
      <c r="D120">
        <v>36.289001460000001</v>
      </c>
      <c r="E120">
        <v>0.24934999999999999</v>
      </c>
      <c r="F120">
        <v>37.647998809999997</v>
      </c>
      <c r="G120">
        <v>0.95749998000000003</v>
      </c>
      <c r="H120">
        <v>34.278999329999998</v>
      </c>
      <c r="J120" s="2">
        <f>TREND(Calibration!$A$2:$A$4,Calibration!$B$2:$B$4,C120)</f>
        <v>363.92783247830039</v>
      </c>
      <c r="K120" s="2">
        <f>TREND(Calibration!$A$2:$A$4,Calibration!$C$2:$C$4,E120)</f>
        <v>435.93857025014245</v>
      </c>
      <c r="L120" s="2">
        <f>TREND(Calibration!$A$2:$A$4,Calibration!$D$2:$D$4,G120)</f>
        <v>584.30625434599801</v>
      </c>
    </row>
    <row r="121" spans="1:12" x14ac:dyDescent="0.25">
      <c r="A121">
        <v>595175</v>
      </c>
      <c r="B121">
        <v>15.00599957</v>
      </c>
      <c r="C121">
        <v>0.30437999999999998</v>
      </c>
      <c r="D121">
        <v>36.312000269999999</v>
      </c>
      <c r="E121">
        <v>0.24929999999999999</v>
      </c>
      <c r="F121">
        <v>37.6609993</v>
      </c>
      <c r="G121">
        <v>0.97689998</v>
      </c>
      <c r="H121">
        <v>34.25</v>
      </c>
      <c r="J121" s="2">
        <f>TREND(Calibration!$A$2:$A$4,Calibration!$B$2:$B$4,C121)</f>
        <v>357.44407456275735</v>
      </c>
      <c r="K121" s="2">
        <f>TREND(Calibration!$A$2:$A$4,Calibration!$C$2:$C$4,E121)</f>
        <v>435.55314925803373</v>
      </c>
      <c r="L121" s="2">
        <f>TREND(Calibration!$A$2:$A$4,Calibration!$D$2:$D$4,G121)</f>
        <v>596.35926538898025</v>
      </c>
    </row>
    <row r="122" spans="1:12" x14ac:dyDescent="0.25">
      <c r="A122">
        <v>600106</v>
      </c>
      <c r="B122">
        <v>14.975999829999999</v>
      </c>
      <c r="C122">
        <v>0.30961999000000001</v>
      </c>
      <c r="D122">
        <v>36.273998259999999</v>
      </c>
      <c r="E122">
        <v>0.24934999999999999</v>
      </c>
      <c r="F122">
        <v>37.638000490000003</v>
      </c>
      <c r="G122">
        <v>0.96609997999999997</v>
      </c>
      <c r="H122">
        <v>34.241001130000001</v>
      </c>
      <c r="J122" s="2">
        <f>TREND(Calibration!$A$2:$A$4,Calibration!$B$2:$B$4,C122)</f>
        <v>380.71466315573798</v>
      </c>
      <c r="K122" s="2">
        <f>TREND(Calibration!$A$2:$A$4,Calibration!$C$2:$C$4,E122)</f>
        <v>435.93857025014245</v>
      </c>
      <c r="L122" s="2">
        <f>TREND(Calibration!$A$2:$A$4,Calibration!$D$2:$D$4,G122)</f>
        <v>589.6493417155674</v>
      </c>
    </row>
    <row r="123" spans="1:12" x14ac:dyDescent="0.25">
      <c r="A123">
        <v>605194</v>
      </c>
      <c r="B123">
        <v>14.975999829999999</v>
      </c>
      <c r="C123">
        <v>0.30713998999999997</v>
      </c>
      <c r="D123">
        <v>36.266998289999997</v>
      </c>
      <c r="E123">
        <v>0.24924999</v>
      </c>
      <c r="F123">
        <v>37.61000061</v>
      </c>
      <c r="G123">
        <v>0.97210001999999995</v>
      </c>
      <c r="H123">
        <v>34.320999149999999</v>
      </c>
      <c r="J123" s="2">
        <f>TREND(Calibration!$A$2:$A$4,Calibration!$B$2:$B$4,C123)</f>
        <v>369.70108112397975</v>
      </c>
      <c r="K123" s="2">
        <f>TREND(Calibration!$A$2:$A$4,Calibration!$C$2:$C$4,E123)</f>
        <v>435.16765118172657</v>
      </c>
      <c r="L123" s="2">
        <f>TREND(Calibration!$A$2:$A$4,Calibration!$D$2:$D$4,G123)</f>
        <v>593.37710194125475</v>
      </c>
    </row>
    <row r="124" spans="1:12" x14ac:dyDescent="0.25">
      <c r="A124">
        <v>610107</v>
      </c>
      <c r="B124">
        <v>14.93799973</v>
      </c>
      <c r="C124">
        <v>0.30713998999999997</v>
      </c>
      <c r="D124">
        <v>36.2859993</v>
      </c>
      <c r="E124">
        <v>0.24934999999999999</v>
      </c>
      <c r="F124">
        <v>37.67599869</v>
      </c>
      <c r="G124">
        <v>0.97589999000000005</v>
      </c>
      <c r="H124">
        <v>34.305000309999997</v>
      </c>
      <c r="J124" s="2">
        <f>TREND(Calibration!$A$2:$A$4,Calibration!$B$2:$B$4,C124)</f>
        <v>369.70108112397975</v>
      </c>
      <c r="K124" s="2">
        <f>TREND(Calibration!$A$2:$A$4,Calibration!$C$2:$C$4,E124)</f>
        <v>435.93857025014245</v>
      </c>
      <c r="L124" s="2">
        <f>TREND(Calibration!$A$2:$A$4,Calibration!$D$2:$D$4,G124)</f>
        <v>595.7379823728528</v>
      </c>
    </row>
    <row r="125" spans="1:12" x14ac:dyDescent="0.25">
      <c r="A125">
        <v>615102</v>
      </c>
      <c r="B125">
        <v>14.93799973</v>
      </c>
      <c r="C125">
        <v>0.30708000000000002</v>
      </c>
      <c r="D125">
        <v>36.277000430000001</v>
      </c>
      <c r="E125">
        <v>0.24934999999999999</v>
      </c>
      <c r="F125">
        <v>37.645000459999999</v>
      </c>
      <c r="G125">
        <v>0.96560000999999995</v>
      </c>
      <c r="H125">
        <v>34.230998990000003</v>
      </c>
      <c r="J125" s="2">
        <f>TREND(Calibration!$A$2:$A$4,Calibration!$B$2:$B$4,C125)</f>
        <v>369.43466790378443</v>
      </c>
      <c r="K125" s="2">
        <f>TREND(Calibration!$A$2:$A$4,Calibration!$C$2:$C$4,E125)</f>
        <v>435.93857025014245</v>
      </c>
      <c r="L125" s="2">
        <f>TREND(Calibration!$A$2:$A$4,Calibration!$D$2:$D$4,G125)</f>
        <v>589.33871573973443</v>
      </c>
    </row>
    <row r="126" spans="1:12" x14ac:dyDescent="0.25">
      <c r="A126">
        <v>620117</v>
      </c>
      <c r="B126">
        <v>14.934000019999999</v>
      </c>
      <c r="C126">
        <v>0.30610999</v>
      </c>
      <c r="D126">
        <v>36.266998289999997</v>
      </c>
      <c r="E126">
        <v>0.24934999999999999</v>
      </c>
      <c r="F126">
        <v>37.638000490000003</v>
      </c>
      <c r="G126">
        <v>0.96179998</v>
      </c>
      <c r="H126">
        <v>34.263000490000003</v>
      </c>
      <c r="J126" s="2">
        <f>TREND(Calibration!$A$2:$A$4,Calibration!$B$2:$B$4,C126)</f>
        <v>365.12689181240307</v>
      </c>
      <c r="K126" s="2">
        <f>TREND(Calibration!$A$2:$A$4,Calibration!$C$2:$C$4,E126)</f>
        <v>435.93857025014245</v>
      </c>
      <c r="L126" s="2">
        <f>TREND(Calibration!$A$2:$A$4,Calibration!$D$2:$D$4,G126)</f>
        <v>586.97779803078276</v>
      </c>
    </row>
    <row r="127" spans="1:12" x14ac:dyDescent="0.25">
      <c r="A127">
        <v>625115</v>
      </c>
      <c r="B127">
        <v>14.93799973</v>
      </c>
      <c r="C127">
        <v>0.30648999999999998</v>
      </c>
      <c r="D127">
        <v>36.283000950000002</v>
      </c>
      <c r="E127">
        <v>0.24940999999999999</v>
      </c>
      <c r="F127">
        <v>37.616001130000001</v>
      </c>
      <c r="G127">
        <v>0.96609997999999997</v>
      </c>
      <c r="H127">
        <v>34.215000150000002</v>
      </c>
      <c r="J127" s="2">
        <f>TREND(Calibration!$A$2:$A$4,Calibration!$B$2:$B$4,C127)</f>
        <v>366.81450121074499</v>
      </c>
      <c r="K127" s="2">
        <f>TREND(Calibration!$A$2:$A$4,Calibration!$C$2:$C$4,E127)</f>
        <v>436.40107544067291</v>
      </c>
      <c r="L127" s="2">
        <f>TREND(Calibration!$A$2:$A$4,Calibration!$D$2:$D$4,G127)</f>
        <v>589.6493417155674</v>
      </c>
    </row>
    <row r="128" spans="1:12" x14ac:dyDescent="0.25">
      <c r="A128">
        <v>630150</v>
      </c>
      <c r="B128">
        <v>14.998999599999999</v>
      </c>
      <c r="C128">
        <v>0.31097998999999998</v>
      </c>
      <c r="D128">
        <v>36.257999419999997</v>
      </c>
      <c r="E128">
        <v>0.24929999999999999</v>
      </c>
      <c r="F128">
        <v>37.61000061</v>
      </c>
      <c r="G128">
        <v>0.96399999000000003</v>
      </c>
      <c r="H128">
        <v>34.337001800000003</v>
      </c>
      <c r="J128" s="2">
        <f>TREND(Calibration!$A$2:$A$4,Calibration!$B$2:$B$4,C128)</f>
        <v>386.75436943121804</v>
      </c>
      <c r="K128" s="2">
        <f>TREND(Calibration!$A$2:$A$4,Calibration!$C$2:$C$4,E128)</f>
        <v>435.55314925803373</v>
      </c>
      <c r="L128" s="2">
        <f>TREND(Calibration!$A$2:$A$4,Calibration!$D$2:$D$4,G128)</f>
        <v>588.34464054751845</v>
      </c>
    </row>
    <row r="129" spans="1:12" x14ac:dyDescent="0.25">
      <c r="A129">
        <v>635100</v>
      </c>
      <c r="B129">
        <v>14.98600006</v>
      </c>
      <c r="C129">
        <v>0.30871000999999998</v>
      </c>
      <c r="D129">
        <v>36.254001619999997</v>
      </c>
      <c r="E129">
        <v>0.24929999999999999</v>
      </c>
      <c r="F129">
        <v>37.653999329999998</v>
      </c>
      <c r="G129">
        <v>0.96939998999999999</v>
      </c>
      <c r="H129">
        <v>34.353000639999998</v>
      </c>
      <c r="J129" s="2">
        <f>TREND(Calibration!$A$2:$A$4,Calibration!$B$2:$B$4,C129)</f>
        <v>376.6734779229721</v>
      </c>
      <c r="K129" s="2">
        <f>TREND(Calibration!$A$2:$A$4,Calibration!$C$2:$C$4,E129)</f>
        <v>435.55314925803373</v>
      </c>
      <c r="L129" s="2">
        <f>TREND(Calibration!$A$2:$A$4,Calibration!$D$2:$D$4,G129)</f>
        <v>591.6996023842247</v>
      </c>
    </row>
    <row r="130" spans="1:12" x14ac:dyDescent="0.25">
      <c r="A130">
        <v>640222</v>
      </c>
      <c r="B130">
        <v>14.940999980000001</v>
      </c>
      <c r="C130">
        <v>0.30676001000000003</v>
      </c>
      <c r="D130">
        <v>36.301998140000002</v>
      </c>
      <c r="E130">
        <v>0.24940999999999999</v>
      </c>
      <c r="F130">
        <v>37.616001130000001</v>
      </c>
      <c r="G130">
        <v>0.95859998000000002</v>
      </c>
      <c r="H130">
        <v>34.337001800000003</v>
      </c>
      <c r="J130" s="2">
        <f>TREND(Calibration!$A$2:$A$4,Calibration!$B$2:$B$4,C130)</f>
        <v>368.01360495445283</v>
      </c>
      <c r="K130" s="2">
        <f>TREND(Calibration!$A$2:$A$4,Calibration!$C$2:$C$4,E130)</f>
        <v>436.40107544067291</v>
      </c>
      <c r="L130" s="2">
        <f>TREND(Calibration!$A$2:$A$4,Calibration!$D$2:$D$4,G130)</f>
        <v>584.98967249791974</v>
      </c>
    </row>
    <row r="131" spans="1:12" x14ac:dyDescent="0.25">
      <c r="A131">
        <v>645100</v>
      </c>
      <c r="B131">
        <v>14.911999700000001</v>
      </c>
      <c r="C131">
        <v>0.30637999999999999</v>
      </c>
      <c r="D131">
        <v>36.27999878</v>
      </c>
      <c r="E131">
        <v>0.24934999999999999</v>
      </c>
      <c r="F131">
        <v>37.61000061</v>
      </c>
      <c r="G131">
        <v>0.95050000999999995</v>
      </c>
      <c r="H131">
        <v>34.318000789999999</v>
      </c>
      <c r="J131" s="2">
        <f>TREND(Calibration!$A$2:$A$4,Calibration!$B$2:$B$4,C131)</f>
        <v>366.32599555611068</v>
      </c>
      <c r="K131" s="2">
        <f>TREND(Calibration!$A$2:$A$4,Calibration!$C$2:$C$4,E131)</f>
        <v>435.93857025014245</v>
      </c>
      <c r="L131" s="2">
        <f>TREND(Calibration!$A$2:$A$4,Calibration!$D$2:$D$4,G131)</f>
        <v>579.95724838153694</v>
      </c>
    </row>
    <row r="132" spans="1:12" x14ac:dyDescent="0.25">
      <c r="A132">
        <v>650100</v>
      </c>
      <c r="B132">
        <v>14.90799999</v>
      </c>
      <c r="C132">
        <v>0.30772999000000001</v>
      </c>
      <c r="D132">
        <v>36.277000430000001</v>
      </c>
      <c r="E132">
        <v>0.24940999999999999</v>
      </c>
      <c r="F132">
        <v>37.629001619999997</v>
      </c>
      <c r="G132">
        <v>0.95480001000000003</v>
      </c>
      <c r="H132">
        <v>34.307998660000003</v>
      </c>
      <c r="J132" s="2">
        <f>TREND(Calibration!$A$2:$A$4,Calibration!$B$2:$B$4,C132)</f>
        <v>372.32124781701918</v>
      </c>
      <c r="K132" s="2">
        <f>TREND(Calibration!$A$2:$A$4,Calibration!$C$2:$C$4,E132)</f>
        <v>436.40107544067291</v>
      </c>
      <c r="L132" s="2">
        <f>TREND(Calibration!$A$2:$A$4,Calibration!$D$2:$D$4,G132)</f>
        <v>582.62879206632169</v>
      </c>
    </row>
    <row r="133" spans="1:12" x14ac:dyDescent="0.25">
      <c r="A133">
        <v>655107</v>
      </c>
      <c r="B133">
        <v>14.946999549999999</v>
      </c>
      <c r="C133">
        <v>0.30654000999999997</v>
      </c>
      <c r="D133">
        <v>36.254001619999997</v>
      </c>
      <c r="E133">
        <v>0.24934999999999999</v>
      </c>
      <c r="F133">
        <v>37.692001339999997</v>
      </c>
      <c r="G133">
        <v>0.96939998999999999</v>
      </c>
      <c r="H133">
        <v>34.3429985</v>
      </c>
      <c r="J133" s="2">
        <f>TREND(Calibration!$A$2:$A$4,Calibration!$B$2:$B$4,C133)</f>
        <v>367.03659364518376</v>
      </c>
      <c r="K133" s="2">
        <f>TREND(Calibration!$A$2:$A$4,Calibration!$C$2:$C$4,E133)</f>
        <v>435.93857025014245</v>
      </c>
      <c r="L133" s="2">
        <f>TREND(Calibration!$A$2:$A$4,Calibration!$D$2:$D$4,G133)</f>
        <v>591.6996023842247</v>
      </c>
    </row>
    <row r="134" spans="1:12" x14ac:dyDescent="0.25">
      <c r="A134">
        <v>660102</v>
      </c>
      <c r="B134">
        <v>14.97000027</v>
      </c>
      <c r="C134">
        <v>0.30687001000000003</v>
      </c>
      <c r="D134">
        <v>36.238998410000001</v>
      </c>
      <c r="E134">
        <v>0.24929999999999999</v>
      </c>
      <c r="F134">
        <v>37.6570015</v>
      </c>
      <c r="G134">
        <v>0.96939998999999999</v>
      </c>
      <c r="H134">
        <v>34.291999820000001</v>
      </c>
      <c r="J134" s="2">
        <f>TREND(Calibration!$A$2:$A$4,Calibration!$B$2:$B$4,C134)</f>
        <v>368.50211060908737</v>
      </c>
      <c r="K134" s="2">
        <f>TREND(Calibration!$A$2:$A$4,Calibration!$C$2:$C$4,E134)</f>
        <v>435.55314925803373</v>
      </c>
      <c r="L134" s="2">
        <f>TREND(Calibration!$A$2:$A$4,Calibration!$D$2:$D$4,G134)</f>
        <v>591.6996023842247</v>
      </c>
    </row>
    <row r="135" spans="1:12" x14ac:dyDescent="0.25">
      <c r="A135">
        <v>665290</v>
      </c>
      <c r="B135">
        <v>14.960000040000001</v>
      </c>
      <c r="C135">
        <v>0.30579001</v>
      </c>
      <c r="D135">
        <v>36.257999419999997</v>
      </c>
      <c r="E135">
        <v>0.24940999999999999</v>
      </c>
      <c r="F135">
        <v>37.618999479999999</v>
      </c>
      <c r="G135">
        <v>0.96670001999999999</v>
      </c>
      <c r="H135">
        <v>34.333999630000001</v>
      </c>
      <c r="J135" s="2">
        <f>TREND(Calibration!$A$2:$A$4,Calibration!$B$2:$B$4,C135)</f>
        <v>363.7058732726764</v>
      </c>
      <c r="K135" s="2">
        <f>TREND(Calibration!$A$2:$A$4,Calibration!$C$2:$C$4,E135)</f>
        <v>436.40107544067291</v>
      </c>
      <c r="L135" s="2">
        <f>TREND(Calibration!$A$2:$A$4,Calibration!$D$2:$D$4,G135)</f>
        <v>590.02214010454838</v>
      </c>
    </row>
    <row r="136" spans="1:12" x14ac:dyDescent="0.25">
      <c r="A136">
        <v>670100</v>
      </c>
      <c r="B136">
        <v>14.960000040000001</v>
      </c>
      <c r="C136">
        <v>0.30713998999999997</v>
      </c>
      <c r="D136">
        <v>36.266998289999997</v>
      </c>
      <c r="E136">
        <v>0.24940999999999999</v>
      </c>
      <c r="F136">
        <v>37.645000459999999</v>
      </c>
      <c r="G136">
        <v>0.96130002000000003</v>
      </c>
      <c r="H136">
        <v>34.25</v>
      </c>
      <c r="J136" s="2">
        <f>TREND(Calibration!$A$2:$A$4,Calibration!$B$2:$B$4,C136)</f>
        <v>369.70108112397975</v>
      </c>
      <c r="K136" s="2">
        <f>TREND(Calibration!$A$2:$A$4,Calibration!$C$2:$C$4,E136)</f>
        <v>436.40107544067291</v>
      </c>
      <c r="L136" s="2">
        <f>TREND(Calibration!$A$2:$A$4,Calibration!$D$2:$D$4,G136)</f>
        <v>586.66717826784213</v>
      </c>
    </row>
    <row r="137" spans="1:12" x14ac:dyDescent="0.25">
      <c r="A137">
        <v>675100</v>
      </c>
      <c r="B137">
        <v>14.975999829999999</v>
      </c>
      <c r="C137">
        <v>0.30968001000000001</v>
      </c>
      <c r="D137">
        <v>36.231998439999998</v>
      </c>
      <c r="E137">
        <v>0.24934999999999999</v>
      </c>
      <c r="F137">
        <v>37.647998809999997</v>
      </c>
      <c r="G137">
        <v>0.96069998000000001</v>
      </c>
      <c r="H137">
        <v>34.252998349999999</v>
      </c>
      <c r="J137" s="2">
        <f>TREND(Calibration!$A$2:$A$4,Calibration!$B$2:$B$4,C137)</f>
        <v>380.9812096047483</v>
      </c>
      <c r="K137" s="2">
        <f>TREND(Calibration!$A$2:$A$4,Calibration!$C$2:$C$4,E137)</f>
        <v>435.93857025014245</v>
      </c>
      <c r="L137" s="2">
        <f>TREND(Calibration!$A$2:$A$4,Calibration!$D$2:$D$4,G137)</f>
        <v>586.29437987886104</v>
      </c>
    </row>
    <row r="138" spans="1:12" x14ac:dyDescent="0.25">
      <c r="A138">
        <v>680178</v>
      </c>
      <c r="B138">
        <v>14.95400047</v>
      </c>
      <c r="C138">
        <v>0.31022</v>
      </c>
      <c r="D138">
        <v>36.263999939999998</v>
      </c>
      <c r="E138">
        <v>0.24929999999999999</v>
      </c>
      <c r="F138">
        <v>37.612998959999999</v>
      </c>
      <c r="G138">
        <v>0.96130002000000003</v>
      </c>
      <c r="H138">
        <v>34.195999149999999</v>
      </c>
      <c r="J138" s="2">
        <f>TREND(Calibration!$A$2:$A$4,Calibration!$B$2:$B$4,C138)</f>
        <v>383.37928386334875</v>
      </c>
      <c r="K138" s="2">
        <f>TREND(Calibration!$A$2:$A$4,Calibration!$C$2:$C$4,E138)</f>
        <v>435.55314925803373</v>
      </c>
      <c r="L138" s="2">
        <f>TREND(Calibration!$A$2:$A$4,Calibration!$D$2:$D$4,G138)</f>
        <v>586.66717826784213</v>
      </c>
    </row>
    <row r="139" spans="1:12" x14ac:dyDescent="0.25">
      <c r="A139">
        <v>685234</v>
      </c>
      <c r="B139">
        <v>14.960000040000001</v>
      </c>
      <c r="C139">
        <v>0.30741000000000002</v>
      </c>
      <c r="D139">
        <v>36.242000580000003</v>
      </c>
      <c r="E139">
        <v>0.24934999999999999</v>
      </c>
      <c r="F139">
        <v>37.629001619999997</v>
      </c>
      <c r="G139">
        <v>0.96069998000000001</v>
      </c>
      <c r="H139">
        <v>34.30099869</v>
      </c>
      <c r="J139" s="2">
        <f>TREND(Calibration!$A$2:$A$4,Calibration!$B$2:$B$4,C139)</f>
        <v>370.90018486768759</v>
      </c>
      <c r="K139" s="2">
        <f>TREND(Calibration!$A$2:$A$4,Calibration!$C$2:$C$4,E139)</f>
        <v>435.93857025014245</v>
      </c>
      <c r="L139" s="2">
        <f>TREND(Calibration!$A$2:$A$4,Calibration!$D$2:$D$4,G139)</f>
        <v>586.29437987886104</v>
      </c>
    </row>
    <row r="140" spans="1:12" x14ac:dyDescent="0.25">
      <c r="A140">
        <v>690194</v>
      </c>
      <c r="B140">
        <v>14.928000450000001</v>
      </c>
      <c r="C140">
        <v>0.30605999</v>
      </c>
      <c r="D140">
        <v>36.250999450000002</v>
      </c>
      <c r="E140">
        <v>0.24940999999999999</v>
      </c>
      <c r="F140">
        <v>37.575000760000002</v>
      </c>
      <c r="G140">
        <v>0.96020000999999999</v>
      </c>
      <c r="H140">
        <v>34.305000309999997</v>
      </c>
      <c r="J140" s="2">
        <f>TREND(Calibration!$A$2:$A$4,Calibration!$B$2:$B$4,C140)</f>
        <v>364.90484378756923</v>
      </c>
      <c r="K140" s="2">
        <f>TREND(Calibration!$A$2:$A$4,Calibration!$C$2:$C$4,E140)</f>
        <v>436.40107544067291</v>
      </c>
      <c r="L140" s="2">
        <f>TREND(Calibration!$A$2:$A$4,Calibration!$D$2:$D$4,G140)</f>
        <v>585.98375390302806</v>
      </c>
    </row>
    <row r="141" spans="1:12" x14ac:dyDescent="0.25">
      <c r="A141">
        <v>695101</v>
      </c>
      <c r="B141">
        <v>14.911999700000001</v>
      </c>
      <c r="C141">
        <v>0.30513999000000003</v>
      </c>
      <c r="D141">
        <v>36.277000430000001</v>
      </c>
      <c r="E141">
        <v>0.24929999999999999</v>
      </c>
      <c r="F141">
        <v>37.612998959999999</v>
      </c>
      <c r="G141">
        <v>0.9526</v>
      </c>
      <c r="H141">
        <v>34.272998809999997</v>
      </c>
      <c r="J141" s="2">
        <f>TREND(Calibration!$A$2:$A$4,Calibration!$B$2:$B$4,C141)</f>
        <v>360.81916013062687</v>
      </c>
      <c r="K141" s="2">
        <f>TREND(Calibration!$A$2:$A$4,Calibration!$C$2:$C$4,E141)</f>
        <v>435.55314925803373</v>
      </c>
      <c r="L141" s="2">
        <f>TREND(Calibration!$A$2:$A$4,Calibration!$D$2:$D$4,G141)</f>
        <v>581.26194954958612</v>
      </c>
    </row>
    <row r="142" spans="1:12" x14ac:dyDescent="0.25">
      <c r="A142">
        <v>700117</v>
      </c>
      <c r="B142">
        <v>14.90499973</v>
      </c>
      <c r="C142">
        <v>0.30810999999999999</v>
      </c>
      <c r="D142">
        <v>36.296001429999997</v>
      </c>
      <c r="E142">
        <v>0.24940999999999999</v>
      </c>
      <c r="F142">
        <v>37.631999970000003</v>
      </c>
      <c r="G142">
        <v>0.96289997999999999</v>
      </c>
      <c r="H142">
        <v>34.221000670000002</v>
      </c>
      <c r="J142" s="2">
        <f>TREND(Calibration!$A$2:$A$4,Calibration!$B$2:$B$4,C142)</f>
        <v>374.0088572153611</v>
      </c>
      <c r="K142" s="2">
        <f>TREND(Calibration!$A$2:$A$4,Calibration!$C$2:$C$4,E142)</f>
        <v>436.40107544067291</v>
      </c>
      <c r="L142" s="2">
        <f>TREND(Calibration!$A$2:$A$4,Calibration!$D$2:$D$4,G142)</f>
        <v>587.66121618270438</v>
      </c>
    </row>
    <row r="143" spans="1:12" x14ac:dyDescent="0.25">
      <c r="A143">
        <v>705209</v>
      </c>
      <c r="B143">
        <v>14.8920002</v>
      </c>
      <c r="C143">
        <v>0.30579001</v>
      </c>
      <c r="D143">
        <v>36.244998930000001</v>
      </c>
      <c r="E143">
        <v>0.24934999999999999</v>
      </c>
      <c r="F143">
        <v>37.575000760000002</v>
      </c>
      <c r="G143">
        <v>0.96020000999999999</v>
      </c>
      <c r="H143">
        <v>34.259998320000001</v>
      </c>
      <c r="J143" s="2">
        <f>TREND(Calibration!$A$2:$A$4,Calibration!$B$2:$B$4,C143)</f>
        <v>363.7058732726764</v>
      </c>
      <c r="K143" s="2">
        <f>TREND(Calibration!$A$2:$A$4,Calibration!$C$2:$C$4,E143)</f>
        <v>435.93857025014245</v>
      </c>
      <c r="L143" s="2">
        <f>TREND(Calibration!$A$2:$A$4,Calibration!$D$2:$D$4,G143)</f>
        <v>585.98375390302806</v>
      </c>
    </row>
    <row r="144" spans="1:12" x14ac:dyDescent="0.25">
      <c r="A144">
        <v>710100</v>
      </c>
      <c r="B144">
        <v>14.960000040000001</v>
      </c>
      <c r="C144">
        <v>0.30654000999999997</v>
      </c>
      <c r="D144">
        <v>36.231998439999998</v>
      </c>
      <c r="E144">
        <v>0.24929999999999999</v>
      </c>
      <c r="F144">
        <v>37.651000979999999</v>
      </c>
      <c r="G144">
        <v>0.96289997999999999</v>
      </c>
      <c r="H144">
        <v>34.29499817</v>
      </c>
      <c r="J144" s="2">
        <f>TREND(Calibration!$A$2:$A$4,Calibration!$B$2:$B$4,C144)</f>
        <v>367.03659364518376</v>
      </c>
      <c r="K144" s="2">
        <f>TREND(Calibration!$A$2:$A$4,Calibration!$C$2:$C$4,E144)</f>
        <v>435.55314925803373</v>
      </c>
      <c r="L144" s="2">
        <f>TREND(Calibration!$A$2:$A$4,Calibration!$D$2:$D$4,G144)</f>
        <v>587.66121618270438</v>
      </c>
    </row>
    <row r="145" spans="1:12" x14ac:dyDescent="0.25">
      <c r="A145">
        <v>715178</v>
      </c>
      <c r="B145">
        <v>14.972999570000001</v>
      </c>
      <c r="C145">
        <v>0.30897998999999998</v>
      </c>
      <c r="D145">
        <v>36.244998930000001</v>
      </c>
      <c r="E145">
        <v>0.24934999999999999</v>
      </c>
      <c r="F145">
        <v>37.673000340000002</v>
      </c>
      <c r="G145">
        <v>0.97369998999999996</v>
      </c>
      <c r="H145">
        <v>34.291999820000001</v>
      </c>
      <c r="J145" s="2">
        <f>TREND(Calibration!$A$2:$A$4,Calibration!$B$2:$B$4,C145)</f>
        <v>377.8724484378647</v>
      </c>
      <c r="K145" s="2">
        <f>TREND(Calibration!$A$2:$A$4,Calibration!$C$2:$C$4,E145)</f>
        <v>435.93857025014245</v>
      </c>
      <c r="L145" s="2">
        <f>TREND(Calibration!$A$2:$A$4,Calibration!$D$2:$D$4,G145)</f>
        <v>594.37114606900946</v>
      </c>
    </row>
    <row r="146" spans="1:12" x14ac:dyDescent="0.25">
      <c r="A146">
        <v>720198</v>
      </c>
      <c r="B146">
        <v>14.95400047</v>
      </c>
      <c r="C146">
        <v>0.30860000999999998</v>
      </c>
      <c r="D146">
        <v>36.270000459999999</v>
      </c>
      <c r="E146">
        <v>0.24934999999999999</v>
      </c>
      <c r="F146">
        <v>37.61000061</v>
      </c>
      <c r="G146">
        <v>0.95099997999999997</v>
      </c>
      <c r="H146">
        <v>34.243999479999999</v>
      </c>
      <c r="J146" s="2">
        <f>TREND(Calibration!$A$2:$A$4,Calibration!$B$2:$B$4,C146)</f>
        <v>376.18497226833756</v>
      </c>
      <c r="K146" s="2">
        <f>TREND(Calibration!$A$2:$A$4,Calibration!$C$2:$C$4,E146)</f>
        <v>435.93857025014245</v>
      </c>
      <c r="L146" s="2">
        <f>TREND(Calibration!$A$2:$A$4,Calibration!$D$2:$D$4,G146)</f>
        <v>580.26787435736992</v>
      </c>
    </row>
    <row r="147" spans="1:12" x14ac:dyDescent="0.25">
      <c r="A147">
        <v>725193</v>
      </c>
      <c r="B147">
        <v>14.940999980000001</v>
      </c>
      <c r="C147">
        <v>0.30772999000000001</v>
      </c>
      <c r="D147">
        <v>36.254001619999997</v>
      </c>
      <c r="E147">
        <v>0.24934999999999999</v>
      </c>
      <c r="F147">
        <v>37.599998470000003</v>
      </c>
      <c r="G147">
        <v>0.94889997999999998</v>
      </c>
      <c r="H147">
        <v>34.269001009999997</v>
      </c>
      <c r="J147" s="2">
        <f>TREND(Calibration!$A$2:$A$4,Calibration!$B$2:$B$4,C147)</f>
        <v>372.32124781701918</v>
      </c>
      <c r="K147" s="2">
        <f>TREND(Calibration!$A$2:$A$4,Calibration!$C$2:$C$4,E147)</f>
        <v>435.93857025014245</v>
      </c>
      <c r="L147" s="2">
        <f>TREND(Calibration!$A$2:$A$4,Calibration!$D$2:$D$4,G147)</f>
        <v>578.96316697642862</v>
      </c>
    </row>
    <row r="148" spans="1:12" x14ac:dyDescent="0.25">
      <c r="A148">
        <v>730100</v>
      </c>
      <c r="B148">
        <v>14.95100021</v>
      </c>
      <c r="C148">
        <v>0.30935001000000001</v>
      </c>
      <c r="D148">
        <v>36.257999419999997</v>
      </c>
      <c r="E148">
        <v>0.24940999999999999</v>
      </c>
      <c r="F148">
        <v>37.651000979999999</v>
      </c>
      <c r="G148">
        <v>0.96130002000000003</v>
      </c>
      <c r="H148">
        <v>34.208000179999999</v>
      </c>
      <c r="J148" s="2">
        <f>TREND(Calibration!$A$2:$A$4,Calibration!$B$2:$B$4,C148)</f>
        <v>379.51569264084515</v>
      </c>
      <c r="K148" s="2">
        <f>TREND(Calibration!$A$2:$A$4,Calibration!$C$2:$C$4,E148)</f>
        <v>436.40107544067291</v>
      </c>
      <c r="L148" s="2">
        <f>TREND(Calibration!$A$2:$A$4,Calibration!$D$2:$D$4,G148)</f>
        <v>586.66717826784213</v>
      </c>
    </row>
    <row r="149" spans="1:12" x14ac:dyDescent="0.25">
      <c r="A149">
        <v>735350</v>
      </c>
      <c r="B149">
        <v>14.98600006</v>
      </c>
      <c r="C149">
        <v>0.30871000999999998</v>
      </c>
      <c r="D149">
        <v>36.254001619999997</v>
      </c>
      <c r="E149">
        <v>0.24940999999999999</v>
      </c>
      <c r="F149">
        <v>37.664001460000001</v>
      </c>
      <c r="G149">
        <v>0.96719997999999996</v>
      </c>
      <c r="H149">
        <v>34.272998809999997</v>
      </c>
      <c r="J149" s="2">
        <f>TREND(Calibration!$A$2:$A$4,Calibration!$B$2:$B$4,C149)</f>
        <v>376.6734779229721</v>
      </c>
      <c r="K149" s="2">
        <f>TREND(Calibration!$A$2:$A$4,Calibration!$C$2:$C$4,E149)</f>
        <v>436.40107544067291</v>
      </c>
      <c r="L149" s="2">
        <f>TREND(Calibration!$A$2:$A$4,Calibration!$D$2:$D$4,G149)</f>
        <v>590.33275986748913</v>
      </c>
    </row>
    <row r="150" spans="1:12" x14ac:dyDescent="0.25">
      <c r="A150">
        <v>740100</v>
      </c>
      <c r="B150">
        <v>14.9829998</v>
      </c>
      <c r="C150">
        <v>0.30772999000000001</v>
      </c>
      <c r="D150">
        <v>36.242000580000003</v>
      </c>
      <c r="E150">
        <v>0.24934999999999999</v>
      </c>
      <c r="F150">
        <v>37.647998809999997</v>
      </c>
      <c r="G150">
        <v>0.96509999000000002</v>
      </c>
      <c r="H150">
        <v>34.276000979999999</v>
      </c>
      <c r="J150" s="2">
        <f>TREND(Calibration!$A$2:$A$4,Calibration!$B$2:$B$4,C150)</f>
        <v>372.32124781701918</v>
      </c>
      <c r="K150" s="2">
        <f>TREND(Calibration!$A$2:$A$4,Calibration!$C$2:$C$4,E150)</f>
        <v>435.93857025014245</v>
      </c>
      <c r="L150" s="2">
        <f>TREND(Calibration!$A$2:$A$4,Calibration!$D$2:$D$4,G150)</f>
        <v>589.02805869944007</v>
      </c>
    </row>
    <row r="151" spans="1:12" x14ac:dyDescent="0.25">
      <c r="A151">
        <v>745150</v>
      </c>
      <c r="B151">
        <v>14.930999760000001</v>
      </c>
      <c r="C151">
        <v>0.30757001</v>
      </c>
      <c r="D151">
        <v>36.23500061</v>
      </c>
      <c r="E151">
        <v>0.24934999999999999</v>
      </c>
      <c r="F151">
        <v>37.597000119999997</v>
      </c>
      <c r="G151">
        <v>0.95370001000000004</v>
      </c>
      <c r="H151">
        <v>34.236999509999997</v>
      </c>
      <c r="J151" s="2">
        <f>TREND(Calibration!$A$2:$A$4,Calibration!$B$2:$B$4,C151)</f>
        <v>371.61078295676089</v>
      </c>
      <c r="K151" s="2">
        <f>TREND(Calibration!$A$2:$A$4,Calibration!$C$2:$C$4,E151)</f>
        <v>435.93857025014245</v>
      </c>
      <c r="L151" s="2">
        <f>TREND(Calibration!$A$2:$A$4,Calibration!$D$2:$D$4,G151)</f>
        <v>581.94537391440008</v>
      </c>
    </row>
    <row r="152" spans="1:12" x14ac:dyDescent="0.25">
      <c r="A152">
        <v>750175</v>
      </c>
      <c r="B152">
        <v>15.00599957</v>
      </c>
      <c r="C152">
        <v>0.30676001000000003</v>
      </c>
      <c r="D152">
        <v>36.201000209999997</v>
      </c>
      <c r="E152">
        <v>0.24929999999999999</v>
      </c>
      <c r="F152">
        <v>37.673000340000002</v>
      </c>
      <c r="G152">
        <v>0.96880001000000004</v>
      </c>
      <c r="H152">
        <v>34.291999820000001</v>
      </c>
      <c r="J152" s="2">
        <f>TREND(Calibration!$A$2:$A$4,Calibration!$B$2:$B$4,C152)</f>
        <v>368.01360495445283</v>
      </c>
      <c r="K152" s="2">
        <f>TREND(Calibration!$A$2:$A$4,Calibration!$C$2:$C$4,E152)</f>
        <v>435.55314925803373</v>
      </c>
      <c r="L152" s="2">
        <f>TREND(Calibration!$A$2:$A$4,Calibration!$D$2:$D$4,G152)</f>
        <v>591.32684127259756</v>
      </c>
    </row>
    <row r="153" spans="1:12" x14ac:dyDescent="0.25">
      <c r="A153">
        <v>755222</v>
      </c>
      <c r="B153">
        <v>14.98600006</v>
      </c>
      <c r="C153">
        <v>0.30687001000000003</v>
      </c>
      <c r="D153">
        <v>36.23500061</v>
      </c>
      <c r="E153">
        <v>0.24934999999999999</v>
      </c>
      <c r="F153">
        <v>37.6609993</v>
      </c>
      <c r="G153">
        <v>0.96560000999999995</v>
      </c>
      <c r="H153">
        <v>34.236999509999997</v>
      </c>
      <c r="J153" s="2">
        <f>TREND(Calibration!$A$2:$A$4,Calibration!$B$2:$B$4,C153)</f>
        <v>368.50211060908737</v>
      </c>
      <c r="K153" s="2">
        <f>TREND(Calibration!$A$2:$A$4,Calibration!$C$2:$C$4,E153)</f>
        <v>435.93857025014245</v>
      </c>
      <c r="L153" s="2">
        <f>TREND(Calibration!$A$2:$A$4,Calibration!$D$2:$D$4,G153)</f>
        <v>589.33871573973443</v>
      </c>
    </row>
    <row r="154" spans="1:12" x14ac:dyDescent="0.25">
      <c r="A154">
        <v>760231</v>
      </c>
      <c r="B154">
        <v>14.95100021</v>
      </c>
      <c r="C154">
        <v>0.30772999000000001</v>
      </c>
      <c r="D154">
        <v>36.257999419999997</v>
      </c>
      <c r="E154">
        <v>0.24898000000000001</v>
      </c>
      <c r="F154">
        <v>37.603000639999998</v>
      </c>
      <c r="G154">
        <v>0.94989997000000004</v>
      </c>
      <c r="H154">
        <v>34.195999149999999</v>
      </c>
      <c r="J154" s="2">
        <f>TREND(Calibration!$A$2:$A$4,Calibration!$B$2:$B$4,C154)</f>
        <v>372.32124781701918</v>
      </c>
      <c r="K154" s="2">
        <f>TREND(Calibration!$A$2:$A$4,Calibration!$C$2:$C$4,E154)</f>
        <v>433.08645490853792</v>
      </c>
      <c r="L154" s="2">
        <f>TREND(Calibration!$A$2:$A$4,Calibration!$D$2:$D$4,G154)</f>
        <v>579.58444999255607</v>
      </c>
    </row>
    <row r="155" spans="1:12" x14ac:dyDescent="0.25">
      <c r="A155">
        <v>765101</v>
      </c>
      <c r="B155">
        <v>14.972999570000001</v>
      </c>
      <c r="C155">
        <v>0.30903000000000003</v>
      </c>
      <c r="D155">
        <v>36.238998410000001</v>
      </c>
      <c r="E155">
        <v>0.24898000000000001</v>
      </c>
      <c r="F155">
        <v>37.651000979999999</v>
      </c>
      <c r="G155">
        <v>0.95319997999999995</v>
      </c>
      <c r="H155">
        <v>34.208000179999999</v>
      </c>
      <c r="J155" s="2">
        <f>TREND(Calibration!$A$2:$A$4,Calibration!$B$2:$B$4,C155)</f>
        <v>378.0945408723037</v>
      </c>
      <c r="K155" s="2">
        <f>TREND(Calibration!$A$2:$A$4,Calibration!$C$2:$C$4,E155)</f>
        <v>433.08645490853792</v>
      </c>
      <c r="L155" s="2">
        <f>TREND(Calibration!$A$2:$A$4,Calibration!$D$2:$D$4,G155)</f>
        <v>581.63471066121326</v>
      </c>
    </row>
    <row r="156" spans="1:12" x14ac:dyDescent="0.25">
      <c r="A156">
        <v>770131</v>
      </c>
      <c r="B156">
        <v>14.95699978</v>
      </c>
      <c r="C156">
        <v>0.30470999999999998</v>
      </c>
      <c r="D156">
        <v>36.23500061</v>
      </c>
      <c r="E156">
        <v>0.24908</v>
      </c>
      <c r="F156">
        <v>37.641998289999997</v>
      </c>
      <c r="G156">
        <v>0.95099997999999997</v>
      </c>
      <c r="H156">
        <v>34.20500183</v>
      </c>
      <c r="J156" s="2">
        <f>TREND(Calibration!$A$2:$A$4,Calibration!$B$2:$B$4,C156)</f>
        <v>358.90959152666073</v>
      </c>
      <c r="K156" s="2">
        <f>TREND(Calibration!$A$2:$A$4,Calibration!$C$2:$C$4,E156)</f>
        <v>433.85729689275536</v>
      </c>
      <c r="L156" s="2">
        <f>TREND(Calibration!$A$2:$A$4,Calibration!$D$2:$D$4,G156)</f>
        <v>580.26787435736992</v>
      </c>
    </row>
    <row r="157" spans="1:12" x14ac:dyDescent="0.25">
      <c r="A157">
        <v>775100</v>
      </c>
      <c r="B157">
        <v>14.972999570000001</v>
      </c>
      <c r="C157">
        <v>0.30989</v>
      </c>
      <c r="D157">
        <v>36.231998439999998</v>
      </c>
      <c r="E157">
        <v>0.24902999000000001</v>
      </c>
      <c r="F157">
        <v>37.645000459999999</v>
      </c>
      <c r="G157">
        <v>0.95590001000000002</v>
      </c>
      <c r="H157">
        <v>34.284999849999998</v>
      </c>
      <c r="J157" s="2">
        <f>TREND(Calibration!$A$2:$A$4,Calibration!$B$2:$B$4,C157)</f>
        <v>381.91376689944559</v>
      </c>
      <c r="K157" s="2">
        <f>TREND(Calibration!$A$2:$A$4,Calibration!$C$2:$C$4,E157)</f>
        <v>433.4717988164482</v>
      </c>
      <c r="L157" s="2">
        <f>TREND(Calibration!$A$2:$A$4,Calibration!$D$2:$D$4,G157)</f>
        <v>583.31221021824342</v>
      </c>
    </row>
    <row r="158" spans="1:12" x14ac:dyDescent="0.25">
      <c r="A158">
        <v>780100</v>
      </c>
      <c r="B158">
        <v>14.963999749999999</v>
      </c>
      <c r="C158">
        <v>0.30708000000000002</v>
      </c>
      <c r="D158">
        <v>36.23500061</v>
      </c>
      <c r="E158">
        <v>0.24902999000000001</v>
      </c>
      <c r="F158">
        <v>37.647998809999997</v>
      </c>
      <c r="G158">
        <v>0.95480001000000003</v>
      </c>
      <c r="H158">
        <v>34.29499817</v>
      </c>
      <c r="J158" s="2">
        <f>TREND(Calibration!$A$2:$A$4,Calibration!$B$2:$B$4,C158)</f>
        <v>369.43466790378443</v>
      </c>
      <c r="K158" s="2">
        <f>TREND(Calibration!$A$2:$A$4,Calibration!$C$2:$C$4,E158)</f>
        <v>433.4717988164482</v>
      </c>
      <c r="L158" s="2">
        <f>TREND(Calibration!$A$2:$A$4,Calibration!$D$2:$D$4,G158)</f>
        <v>582.62879206632169</v>
      </c>
    </row>
    <row r="159" spans="1:12" x14ac:dyDescent="0.25">
      <c r="A159">
        <v>785100</v>
      </c>
      <c r="B159">
        <v>14.90799999</v>
      </c>
      <c r="C159">
        <v>0.30670999999999998</v>
      </c>
      <c r="D159">
        <v>36.23500061</v>
      </c>
      <c r="E159">
        <v>0.24902999000000001</v>
      </c>
      <c r="F159">
        <v>37.603000639999998</v>
      </c>
      <c r="G159">
        <v>0.94669998</v>
      </c>
      <c r="H159">
        <v>34.307998660000003</v>
      </c>
      <c r="J159" s="2">
        <f>TREND(Calibration!$A$2:$A$4,Calibration!$B$2:$B$4,C159)</f>
        <v>367.79151252001384</v>
      </c>
      <c r="K159" s="2">
        <f>TREND(Calibration!$A$2:$A$4,Calibration!$C$2:$C$4,E159)</f>
        <v>433.4717988164482</v>
      </c>
      <c r="L159" s="2">
        <f>TREND(Calibration!$A$2:$A$4,Calibration!$D$2:$D$4,G159)</f>
        <v>577.59633067258528</v>
      </c>
    </row>
    <row r="160" spans="1:12" x14ac:dyDescent="0.25">
      <c r="A160">
        <v>790100</v>
      </c>
      <c r="B160">
        <v>14.91800022</v>
      </c>
      <c r="C160">
        <v>0.30519000000000002</v>
      </c>
      <c r="D160">
        <v>36.226001740000001</v>
      </c>
      <c r="E160">
        <v>0.24898000000000001</v>
      </c>
      <c r="F160">
        <v>37.618999479999999</v>
      </c>
      <c r="G160">
        <v>0.94400001</v>
      </c>
      <c r="H160">
        <v>34.307998660000003</v>
      </c>
      <c r="J160" s="2">
        <f>TREND(Calibration!$A$2:$A$4,Calibration!$B$2:$B$4,C160)</f>
        <v>361.04125256506563</v>
      </c>
      <c r="K160" s="2">
        <f>TREND(Calibration!$A$2:$A$4,Calibration!$C$2:$C$4,E160)</f>
        <v>433.08645490853792</v>
      </c>
      <c r="L160" s="2">
        <f>TREND(Calibration!$A$2:$A$4,Calibration!$D$2:$D$4,G160)</f>
        <v>575.91886839290896</v>
      </c>
    </row>
    <row r="161" spans="1:12" x14ac:dyDescent="0.25">
      <c r="A161">
        <v>795191</v>
      </c>
      <c r="B161">
        <v>14.944000239999999</v>
      </c>
      <c r="C161">
        <v>0.31032999999999999</v>
      </c>
      <c r="D161">
        <v>36.215999600000004</v>
      </c>
      <c r="E161">
        <v>0.24902999000000001</v>
      </c>
      <c r="F161">
        <v>37.67599869</v>
      </c>
      <c r="G161">
        <v>0.96069998000000001</v>
      </c>
      <c r="H161">
        <v>34.29499817</v>
      </c>
      <c r="J161" s="2">
        <f>TREND(Calibration!$A$2:$A$4,Calibration!$B$2:$B$4,C161)</f>
        <v>383.86778951798328</v>
      </c>
      <c r="K161" s="2">
        <f>TREND(Calibration!$A$2:$A$4,Calibration!$C$2:$C$4,E161)</f>
        <v>433.4717988164482</v>
      </c>
      <c r="L161" s="2">
        <f>TREND(Calibration!$A$2:$A$4,Calibration!$D$2:$D$4,G161)</f>
        <v>586.29437987886104</v>
      </c>
    </row>
    <row r="162" spans="1:12" x14ac:dyDescent="0.25">
      <c r="A162">
        <v>800204</v>
      </c>
      <c r="B162">
        <v>14.93799973</v>
      </c>
      <c r="C162">
        <v>0.30908000000000002</v>
      </c>
      <c r="D162">
        <v>36.207000729999997</v>
      </c>
      <c r="E162">
        <v>0.24898000000000001</v>
      </c>
      <c r="F162">
        <v>37.645000459999999</v>
      </c>
      <c r="G162">
        <v>0.96069998000000001</v>
      </c>
      <c r="H162">
        <v>34.305000309999997</v>
      </c>
      <c r="J162" s="2">
        <f>TREND(Calibration!$A$2:$A$4,Calibration!$B$2:$B$4,C162)</f>
        <v>378.31658889713754</v>
      </c>
      <c r="K162" s="2">
        <f>TREND(Calibration!$A$2:$A$4,Calibration!$C$2:$C$4,E162)</f>
        <v>433.08645490853792</v>
      </c>
      <c r="L162" s="2">
        <f>TREND(Calibration!$A$2:$A$4,Calibration!$D$2:$D$4,G162)</f>
        <v>586.29437987886104</v>
      </c>
    </row>
    <row r="163" spans="1:12" x14ac:dyDescent="0.25">
      <c r="A163">
        <v>805131</v>
      </c>
      <c r="B163">
        <v>14.911999700000001</v>
      </c>
      <c r="C163">
        <v>0.30875998999999998</v>
      </c>
      <c r="D163">
        <v>36.22000122</v>
      </c>
      <c r="E163">
        <v>0.24902999000000001</v>
      </c>
      <c r="F163">
        <v>37.61000061</v>
      </c>
      <c r="G163">
        <v>0.95799999999999996</v>
      </c>
      <c r="H163">
        <v>34.265998840000002</v>
      </c>
      <c r="J163" s="2">
        <f>TREND(Calibration!$A$2:$A$4,Calibration!$B$2:$B$4,C163)</f>
        <v>376.89543712859586</v>
      </c>
      <c r="K163" s="2">
        <f>TREND(Calibration!$A$2:$A$4,Calibration!$C$2:$C$4,E163)</f>
        <v>433.4717988164482</v>
      </c>
      <c r="L163" s="2">
        <f>TREND(Calibration!$A$2:$A$4,Calibration!$D$2:$D$4,G163)</f>
        <v>584.61691138629249</v>
      </c>
    </row>
    <row r="164" spans="1:12" x14ac:dyDescent="0.25">
      <c r="A164">
        <v>810100</v>
      </c>
      <c r="B164">
        <v>14.930999760000001</v>
      </c>
      <c r="C164">
        <v>0.30908000000000002</v>
      </c>
      <c r="D164">
        <v>36.196998600000001</v>
      </c>
      <c r="E164">
        <v>0.24902999000000001</v>
      </c>
      <c r="F164">
        <v>37.638000490000003</v>
      </c>
      <c r="G164">
        <v>0.95969998999999995</v>
      </c>
      <c r="H164">
        <v>34.259998320000001</v>
      </c>
      <c r="J164" s="2">
        <f>TREND(Calibration!$A$2:$A$4,Calibration!$B$2:$B$4,C164)</f>
        <v>378.31658889713754</v>
      </c>
      <c r="K164" s="2">
        <f>TREND(Calibration!$A$2:$A$4,Calibration!$C$2:$C$4,E164)</f>
        <v>433.4717988164482</v>
      </c>
      <c r="L164" s="2">
        <f>TREND(Calibration!$A$2:$A$4,Calibration!$D$2:$D$4,G164)</f>
        <v>585.67309686273359</v>
      </c>
    </row>
    <row r="165" spans="1:12" x14ac:dyDescent="0.25">
      <c r="A165">
        <v>815100</v>
      </c>
      <c r="B165">
        <v>14.95400047</v>
      </c>
      <c r="C165">
        <v>0.30897998999999998</v>
      </c>
      <c r="D165">
        <v>36.209999080000003</v>
      </c>
      <c r="E165">
        <v>0.24902999000000001</v>
      </c>
      <c r="F165">
        <v>37.66999817</v>
      </c>
      <c r="G165">
        <v>0.95639998000000004</v>
      </c>
      <c r="H165">
        <v>34.278999329999998</v>
      </c>
      <c r="J165" s="2">
        <f>TREND(Calibration!$A$2:$A$4,Calibration!$B$2:$B$4,C165)</f>
        <v>377.8724484378647</v>
      </c>
      <c r="K165" s="2">
        <f>TREND(Calibration!$A$2:$A$4,Calibration!$C$2:$C$4,E165)</f>
        <v>433.4717988164482</v>
      </c>
      <c r="L165" s="2">
        <f>TREND(Calibration!$A$2:$A$4,Calibration!$D$2:$D$4,G165)</f>
        <v>583.6228361940764</v>
      </c>
    </row>
    <row r="166" spans="1:12" x14ac:dyDescent="0.25">
      <c r="A166">
        <v>820199</v>
      </c>
      <c r="B166">
        <v>14.899000170000001</v>
      </c>
      <c r="C166">
        <v>0.30454001000000003</v>
      </c>
      <c r="D166">
        <v>36.242000580000003</v>
      </c>
      <c r="E166">
        <v>0.24902999000000001</v>
      </c>
      <c r="F166">
        <v>37.599998470000003</v>
      </c>
      <c r="G166">
        <v>0.94669998</v>
      </c>
      <c r="H166">
        <v>34.236999509999997</v>
      </c>
      <c r="J166" s="2">
        <f>TREND(Calibration!$A$2:$A$4,Calibration!$B$2:$B$4,C166)</f>
        <v>358.15467265183088</v>
      </c>
      <c r="K166" s="2">
        <f>TREND(Calibration!$A$2:$A$4,Calibration!$C$2:$C$4,E166)</f>
        <v>433.4717988164482</v>
      </c>
      <c r="L166" s="2">
        <f>TREND(Calibration!$A$2:$A$4,Calibration!$D$2:$D$4,G166)</f>
        <v>577.59633067258528</v>
      </c>
    </row>
    <row r="167" spans="1:12" x14ac:dyDescent="0.25">
      <c r="A167">
        <v>825208</v>
      </c>
      <c r="B167">
        <v>14.899000170000001</v>
      </c>
      <c r="C167">
        <v>0.30552000000000001</v>
      </c>
      <c r="D167">
        <v>36.248001100000003</v>
      </c>
      <c r="E167">
        <v>0.24908</v>
      </c>
      <c r="F167">
        <v>37.629001619999997</v>
      </c>
      <c r="G167">
        <v>0.94349998000000002</v>
      </c>
      <c r="H167">
        <v>34.182998660000003</v>
      </c>
      <c r="J167" s="2">
        <f>TREND(Calibration!$A$2:$A$4,Calibration!$B$2:$B$4,C167)</f>
        <v>362.50676952896879</v>
      </c>
      <c r="K167" s="2">
        <f>TREND(Calibration!$A$2:$A$4,Calibration!$C$2:$C$4,E167)</f>
        <v>433.85729689275536</v>
      </c>
      <c r="L167" s="2">
        <f>TREND(Calibration!$A$2:$A$4,Calibration!$D$2:$D$4,G167)</f>
        <v>575.60820513972226</v>
      </c>
    </row>
    <row r="168" spans="1:12" x14ac:dyDescent="0.25">
      <c r="A168">
        <v>830208</v>
      </c>
      <c r="B168">
        <v>14.930999760000001</v>
      </c>
      <c r="C168">
        <v>0.30648999999999998</v>
      </c>
      <c r="D168">
        <v>36.207000729999997</v>
      </c>
      <c r="E168">
        <v>0.24898000000000001</v>
      </c>
      <c r="F168">
        <v>37.618999479999999</v>
      </c>
      <c r="G168">
        <v>0.94019997</v>
      </c>
      <c r="H168">
        <v>34.188999180000003</v>
      </c>
      <c r="J168" s="2">
        <f>TREND(Calibration!$A$2:$A$4,Calibration!$B$2:$B$4,C168)</f>
        <v>366.81450121074499</v>
      </c>
      <c r="K168" s="2">
        <f>TREND(Calibration!$A$2:$A$4,Calibration!$C$2:$C$4,E168)</f>
        <v>433.08645490853792</v>
      </c>
      <c r="L168" s="2">
        <f>TREND(Calibration!$A$2:$A$4,Calibration!$D$2:$D$4,G168)</f>
        <v>573.55794447106496</v>
      </c>
    </row>
    <row r="169" spans="1:12" x14ac:dyDescent="0.25">
      <c r="A169">
        <v>835115</v>
      </c>
      <c r="B169">
        <v>14.928000450000001</v>
      </c>
      <c r="C169">
        <v>0.30779001</v>
      </c>
      <c r="D169">
        <v>36.201000209999997</v>
      </c>
      <c r="E169">
        <v>0.24902999000000001</v>
      </c>
      <c r="F169">
        <v>37.583999630000001</v>
      </c>
      <c r="G169">
        <v>0.94510000999999999</v>
      </c>
      <c r="H169">
        <v>34.289001460000001</v>
      </c>
      <c r="J169" s="2">
        <f>TREND(Calibration!$A$2:$A$4,Calibration!$B$2:$B$4,C169)</f>
        <v>372.58779426602973</v>
      </c>
      <c r="K169" s="2">
        <f>TREND(Calibration!$A$2:$A$4,Calibration!$C$2:$C$4,E169)</f>
        <v>433.4717988164482</v>
      </c>
      <c r="L169" s="2">
        <f>TREND(Calibration!$A$2:$A$4,Calibration!$D$2:$D$4,G169)</f>
        <v>576.60228654483058</v>
      </c>
    </row>
    <row r="170" spans="1:12" x14ac:dyDescent="0.25">
      <c r="A170">
        <v>840197</v>
      </c>
      <c r="B170">
        <v>14.902000429999999</v>
      </c>
      <c r="C170">
        <v>0.30702998999999997</v>
      </c>
      <c r="D170">
        <v>36.215999600000004</v>
      </c>
      <c r="E170">
        <v>0.24902999000000001</v>
      </c>
      <c r="F170">
        <v>37.61000061</v>
      </c>
      <c r="G170">
        <v>0.92940003000000004</v>
      </c>
      <c r="H170">
        <v>34.228000639999998</v>
      </c>
      <c r="J170" s="2">
        <f>TREND(Calibration!$A$2:$A$4,Calibration!$B$2:$B$4,C170)</f>
        <v>369.21257546934544</v>
      </c>
      <c r="K170" s="2">
        <f>TREND(Calibration!$A$2:$A$4,Calibration!$C$2:$C$4,E170)</f>
        <v>433.4717988164482</v>
      </c>
      <c r="L170" s="2">
        <f>TREND(Calibration!$A$2:$A$4,Calibration!$D$2:$D$4,G170)</f>
        <v>566.84805807500595</v>
      </c>
    </row>
    <row r="171" spans="1:12" x14ac:dyDescent="0.25">
      <c r="A171">
        <v>845100</v>
      </c>
      <c r="B171">
        <v>14.963999749999999</v>
      </c>
      <c r="C171">
        <v>0.30616999</v>
      </c>
      <c r="D171">
        <v>36.187999730000001</v>
      </c>
      <c r="E171">
        <v>0.24902999000000001</v>
      </c>
      <c r="F171">
        <v>37.666999820000001</v>
      </c>
      <c r="G171">
        <v>0.94450003000000005</v>
      </c>
      <c r="H171">
        <v>34.230998990000003</v>
      </c>
      <c r="J171" s="2">
        <f>TREND(Calibration!$A$2:$A$4,Calibration!$B$2:$B$4,C171)</f>
        <v>365.39334944220354</v>
      </c>
      <c r="K171" s="2">
        <f>TREND(Calibration!$A$2:$A$4,Calibration!$C$2:$C$4,E171)</f>
        <v>433.4717988164482</v>
      </c>
      <c r="L171" s="2">
        <f>TREND(Calibration!$A$2:$A$4,Calibration!$D$2:$D$4,G171)</f>
        <v>576.22952543320343</v>
      </c>
    </row>
    <row r="172" spans="1:12" x14ac:dyDescent="0.25">
      <c r="A172">
        <v>850100</v>
      </c>
      <c r="B172">
        <v>14.92500019</v>
      </c>
      <c r="C172">
        <v>0.308</v>
      </c>
      <c r="D172">
        <v>36.203998570000003</v>
      </c>
      <c r="E172">
        <v>0.24880999000000001</v>
      </c>
      <c r="F172">
        <v>37.625999450000002</v>
      </c>
      <c r="G172">
        <v>0.93210000000000004</v>
      </c>
      <c r="H172">
        <v>34.188999180000003</v>
      </c>
      <c r="J172" s="2">
        <f>TREND(Calibration!$A$2:$A$4,Calibration!$B$2:$B$4,C172)</f>
        <v>373.52035156072679</v>
      </c>
      <c r="K172" s="2">
        <f>TREND(Calibration!$A$2:$A$4,Calibration!$C$2:$C$4,E172)</f>
        <v>431.7759464511696</v>
      </c>
      <c r="L172" s="2">
        <f>TREND(Calibration!$A$2:$A$4,Calibration!$D$2:$D$4,G172)</f>
        <v>568.52552035468227</v>
      </c>
    </row>
    <row r="173" spans="1:12" x14ac:dyDescent="0.25">
      <c r="A173">
        <v>855194</v>
      </c>
      <c r="B173">
        <v>14.8920002</v>
      </c>
      <c r="C173">
        <v>0.31173000000000001</v>
      </c>
      <c r="D173">
        <v>36.215999600000004</v>
      </c>
      <c r="E173">
        <v>0.24871001000000001</v>
      </c>
      <c r="F173">
        <v>37.575000760000002</v>
      </c>
      <c r="G173">
        <v>0.91750001999999997</v>
      </c>
      <c r="H173">
        <v>34.20500183</v>
      </c>
      <c r="J173" s="2">
        <f>TREND(Calibration!$A$2:$A$4,Calibration!$B$2:$B$4,C173)</f>
        <v>390.08513421333055</v>
      </c>
      <c r="K173" s="2">
        <f>TREND(Calibration!$A$2:$A$4,Calibration!$C$2:$C$4,E173)</f>
        <v>431.00525863534904</v>
      </c>
      <c r="L173" s="2">
        <f>TREND(Calibration!$A$2:$A$4,Calibration!$D$2:$D$4,G173)</f>
        <v>559.45471003677915</v>
      </c>
    </row>
    <row r="174" spans="1:12" x14ac:dyDescent="0.25">
      <c r="A174">
        <v>860208</v>
      </c>
      <c r="B174">
        <v>14.87899971</v>
      </c>
      <c r="C174">
        <v>0.30935001000000001</v>
      </c>
      <c r="D174">
        <v>36.187999730000001</v>
      </c>
      <c r="E174">
        <v>0.24876000000000001</v>
      </c>
      <c r="F174">
        <v>37.61000061</v>
      </c>
      <c r="G174">
        <v>0.91970003</v>
      </c>
      <c r="H174">
        <v>34.195999149999999</v>
      </c>
      <c r="J174" s="2">
        <f>TREND(Calibration!$A$2:$A$4,Calibration!$B$2:$B$4,C174)</f>
        <v>379.51569264084515</v>
      </c>
      <c r="K174" s="2">
        <f>TREND(Calibration!$A$2:$A$4,Calibration!$C$2:$C$4,E174)</f>
        <v>431.39060254325932</v>
      </c>
      <c r="L174" s="2">
        <f>TREND(Calibration!$A$2:$A$4,Calibration!$D$2:$D$4,G174)</f>
        <v>560.82155255351483</v>
      </c>
    </row>
    <row r="175" spans="1:12" x14ac:dyDescent="0.25">
      <c r="A175">
        <v>865178</v>
      </c>
      <c r="B175">
        <v>14.934000019999999</v>
      </c>
      <c r="C175">
        <v>0.30184000999999999</v>
      </c>
      <c r="D175">
        <v>36.174999239999998</v>
      </c>
      <c r="E175">
        <v>0.24865000000000001</v>
      </c>
      <c r="F175">
        <v>37.6570015</v>
      </c>
      <c r="G175">
        <v>0.92349999999999999</v>
      </c>
      <c r="H175">
        <v>34.20500183</v>
      </c>
      <c r="J175" s="2">
        <f>TREND(Calibration!$A$2:$A$4,Calibration!$B$2:$B$4,C175)</f>
        <v>346.1640793108038</v>
      </c>
      <c r="K175" s="2">
        <f>TREND(Calibration!$A$2:$A$4,Calibration!$C$2:$C$4,E175)</f>
        <v>430.54267636062013</v>
      </c>
      <c r="L175" s="2">
        <f>TREND(Calibration!$A$2:$A$4,Calibration!$D$2:$D$4,G175)</f>
        <v>563.18243298511288</v>
      </c>
    </row>
    <row r="176" spans="1:12" x14ac:dyDescent="0.25">
      <c r="A176">
        <v>870100</v>
      </c>
      <c r="B176">
        <v>14.881999970000001</v>
      </c>
      <c r="C176">
        <v>0.30961999000000001</v>
      </c>
      <c r="D176">
        <v>36.207000729999997</v>
      </c>
      <c r="E176">
        <v>0.24871001000000001</v>
      </c>
      <c r="F176">
        <v>37.603000639999998</v>
      </c>
      <c r="G176">
        <v>0.90560001000000001</v>
      </c>
      <c r="H176">
        <v>34.201999659999998</v>
      </c>
      <c r="J176" s="2">
        <f>TREND(Calibration!$A$2:$A$4,Calibration!$B$2:$B$4,C176)</f>
        <v>380.71466315573798</v>
      </c>
      <c r="K176" s="2">
        <f>TREND(Calibration!$A$2:$A$4,Calibration!$C$2:$C$4,E176)</f>
        <v>431.00525863534904</v>
      </c>
      <c r="L176" s="2">
        <f>TREND(Calibration!$A$2:$A$4,Calibration!$D$2:$D$4,G176)</f>
        <v>552.06136199855246</v>
      </c>
    </row>
    <row r="177" spans="1:12" x14ac:dyDescent="0.25">
      <c r="A177">
        <v>875287</v>
      </c>
      <c r="B177">
        <v>14.885999679999999</v>
      </c>
      <c r="C177">
        <v>0.30891999999999997</v>
      </c>
      <c r="D177">
        <v>36.226001740000001</v>
      </c>
      <c r="E177">
        <v>0.24838001000000001</v>
      </c>
      <c r="F177">
        <v>37.641998289999997</v>
      </c>
      <c r="G177">
        <v>0.91430001999999999</v>
      </c>
      <c r="H177">
        <v>34.153999329999998</v>
      </c>
      <c r="J177" s="2">
        <f>TREND(Calibration!$A$2:$A$4,Calibration!$B$2:$B$4,C177)</f>
        <v>377.60603521766916</v>
      </c>
      <c r="K177" s="2">
        <f>TREND(Calibration!$A$2:$A$4,Calibration!$C$2:$C$4,E177)</f>
        <v>428.46148008743126</v>
      </c>
      <c r="L177" s="2">
        <f>TREND(Calibration!$A$2:$A$4,Calibration!$D$2:$D$4,G177)</f>
        <v>557.46658450391612</v>
      </c>
    </row>
    <row r="178" spans="1:12" x14ac:dyDescent="0.25">
      <c r="A178">
        <v>880100</v>
      </c>
      <c r="B178">
        <v>14.876000400000001</v>
      </c>
      <c r="C178">
        <v>0.30891999999999997</v>
      </c>
      <c r="D178">
        <v>36.161998750000002</v>
      </c>
      <c r="E178">
        <v>0.24838001000000001</v>
      </c>
      <c r="F178">
        <v>37.599998470000003</v>
      </c>
      <c r="G178">
        <v>0.90890002000000003</v>
      </c>
      <c r="H178">
        <v>34.162998199999997</v>
      </c>
      <c r="J178" s="2">
        <f>TREND(Calibration!$A$2:$A$4,Calibration!$B$2:$B$4,C178)</f>
        <v>377.60603521766916</v>
      </c>
      <c r="K178" s="2">
        <f>TREND(Calibration!$A$2:$A$4,Calibration!$C$2:$C$4,E178)</f>
        <v>428.46148008743126</v>
      </c>
      <c r="L178" s="2">
        <f>TREND(Calibration!$A$2:$A$4,Calibration!$D$2:$D$4,G178)</f>
        <v>554.11162266720987</v>
      </c>
    </row>
    <row r="179" spans="1:12" x14ac:dyDescent="0.25">
      <c r="A179">
        <v>885192</v>
      </c>
      <c r="B179">
        <v>14.850000380000001</v>
      </c>
      <c r="C179">
        <v>0.30616999</v>
      </c>
      <c r="D179">
        <v>36.194000240000001</v>
      </c>
      <c r="E179">
        <v>0.24833</v>
      </c>
      <c r="F179">
        <v>37.616001130000001</v>
      </c>
      <c r="G179">
        <v>0.90670002000000005</v>
      </c>
      <c r="H179">
        <v>34.243999479999999</v>
      </c>
      <c r="J179" s="2">
        <f>TREND(Calibration!$A$2:$A$4,Calibration!$B$2:$B$4,C179)</f>
        <v>365.39334944220354</v>
      </c>
      <c r="K179" s="2">
        <f>TREND(Calibration!$A$2:$A$4,Calibration!$C$2:$C$4,E179)</f>
        <v>428.0759820111241</v>
      </c>
      <c r="L179" s="2">
        <f>TREND(Calibration!$A$2:$A$4,Calibration!$D$2:$D$4,G179)</f>
        <v>552.74478636336653</v>
      </c>
    </row>
    <row r="180" spans="1:12" x14ac:dyDescent="0.25">
      <c r="A180">
        <v>890222</v>
      </c>
      <c r="B180">
        <v>14.86600018</v>
      </c>
      <c r="C180">
        <v>0.30735001000000001</v>
      </c>
      <c r="D180">
        <v>36.155998230000002</v>
      </c>
      <c r="E180">
        <v>0.24838001000000001</v>
      </c>
      <c r="F180">
        <v>37.629001619999997</v>
      </c>
      <c r="G180">
        <v>0.90189998999999998</v>
      </c>
      <c r="H180">
        <v>34.29499817</v>
      </c>
      <c r="J180" s="2">
        <f>TREND(Calibration!$A$2:$A$4,Calibration!$B$2:$B$4,C180)</f>
        <v>370.63377164749204</v>
      </c>
      <c r="K180" s="2">
        <f>TREND(Calibration!$A$2:$A$4,Calibration!$C$2:$C$4,E180)</f>
        <v>428.46148008743126</v>
      </c>
      <c r="L180" s="2">
        <f>TREND(Calibration!$A$2:$A$4,Calibration!$D$2:$D$4,G180)</f>
        <v>549.76257942539507</v>
      </c>
    </row>
    <row r="181" spans="1:12" x14ac:dyDescent="0.25">
      <c r="A181">
        <v>895100</v>
      </c>
      <c r="B181">
        <v>14.850000380000001</v>
      </c>
      <c r="C181">
        <v>0.30897998999999998</v>
      </c>
      <c r="D181">
        <v>36.194000240000001</v>
      </c>
      <c r="E181">
        <v>0.24833</v>
      </c>
      <c r="F181">
        <v>37.625999450000002</v>
      </c>
      <c r="G181">
        <v>0.90079998999999999</v>
      </c>
      <c r="H181">
        <v>34.236999509999997</v>
      </c>
      <c r="J181" s="2">
        <f>TREND(Calibration!$A$2:$A$4,Calibration!$B$2:$B$4,C181)</f>
        <v>377.8724484378647</v>
      </c>
      <c r="K181" s="2">
        <f>TREND(Calibration!$A$2:$A$4,Calibration!$C$2:$C$4,E181)</f>
        <v>428.0759820111241</v>
      </c>
      <c r="L181" s="2">
        <f>TREND(Calibration!$A$2:$A$4,Calibration!$D$2:$D$4,G181)</f>
        <v>549.07916127347335</v>
      </c>
    </row>
    <row r="182" spans="1:12" x14ac:dyDescent="0.25">
      <c r="A182">
        <v>900162</v>
      </c>
      <c r="B182">
        <v>14.86900043</v>
      </c>
      <c r="C182">
        <v>0.31130001000000002</v>
      </c>
      <c r="D182">
        <v>36.168998719999998</v>
      </c>
      <c r="E182">
        <v>0.24833</v>
      </c>
      <c r="F182">
        <v>37.680000309999997</v>
      </c>
      <c r="G182">
        <v>0.91320002</v>
      </c>
      <c r="H182">
        <v>34.278999329999998</v>
      </c>
      <c r="J182" s="2">
        <f>TREND(Calibration!$A$2:$A$4,Calibration!$B$2:$B$4,C182)</f>
        <v>388.17556560936464</v>
      </c>
      <c r="K182" s="2">
        <f>TREND(Calibration!$A$2:$A$4,Calibration!$C$2:$C$4,E182)</f>
        <v>428.0759820111241</v>
      </c>
      <c r="L182" s="2">
        <f>TREND(Calibration!$A$2:$A$4,Calibration!$D$2:$D$4,G182)</f>
        <v>556.78316635199451</v>
      </c>
    </row>
    <row r="183" spans="1:12" x14ac:dyDescent="0.25">
      <c r="A183">
        <v>905109</v>
      </c>
      <c r="B183">
        <v>14.88899994</v>
      </c>
      <c r="C183">
        <v>0.30665000999999997</v>
      </c>
      <c r="D183">
        <v>36.161998750000002</v>
      </c>
      <c r="E183">
        <v>0.24849001000000001</v>
      </c>
      <c r="F183">
        <v>37.66999817</v>
      </c>
      <c r="G183">
        <v>0.90619998999999996</v>
      </c>
      <c r="H183">
        <v>34.243999479999999</v>
      </c>
      <c r="J183" s="2">
        <f>TREND(Calibration!$A$2:$A$4,Calibration!$B$2:$B$4,C183)</f>
        <v>367.52509929981829</v>
      </c>
      <c r="K183" s="2">
        <f>TREND(Calibration!$A$2:$A$4,Calibration!$C$2:$C$4,E183)</f>
        <v>429.30940627007067</v>
      </c>
      <c r="L183" s="2">
        <f>TREND(Calibration!$A$2:$A$4,Calibration!$D$2:$D$4,G183)</f>
        <v>552.43412311017971</v>
      </c>
    </row>
    <row r="184" spans="1:12" x14ac:dyDescent="0.25">
      <c r="A184">
        <v>910178</v>
      </c>
      <c r="B184">
        <v>14.82699966</v>
      </c>
      <c r="C184">
        <v>0.30994999000000001</v>
      </c>
      <c r="D184">
        <v>36.209999080000003</v>
      </c>
      <c r="E184">
        <v>0.24838001000000001</v>
      </c>
      <c r="F184">
        <v>37.612998959999999</v>
      </c>
      <c r="G184">
        <v>0.89050001000000001</v>
      </c>
      <c r="H184">
        <v>34.212001800000003</v>
      </c>
      <c r="J184" s="2">
        <f>TREND(Calibration!$A$2:$A$4,Calibration!$B$2:$B$4,C184)</f>
        <v>382.18018011964114</v>
      </c>
      <c r="K184" s="2">
        <f>TREND(Calibration!$A$2:$A$4,Calibration!$C$2:$C$4,E184)</f>
        <v>428.46148008743126</v>
      </c>
      <c r="L184" s="2">
        <f>TREND(Calibration!$A$2:$A$4,Calibration!$D$2:$D$4,G184)</f>
        <v>542.67989464035509</v>
      </c>
    </row>
    <row r="185" spans="1:12" x14ac:dyDescent="0.25">
      <c r="A185">
        <v>915100</v>
      </c>
      <c r="B185">
        <v>14.85999966</v>
      </c>
      <c r="C185">
        <v>0.30864998999999999</v>
      </c>
      <c r="D185">
        <v>36.215999600000004</v>
      </c>
      <c r="E185">
        <v>0.24849001000000001</v>
      </c>
      <c r="F185">
        <v>37.638000490000003</v>
      </c>
      <c r="G185">
        <v>0.89539999000000003</v>
      </c>
      <c r="H185">
        <v>34.16999817</v>
      </c>
      <c r="J185" s="2">
        <f>TREND(Calibration!$A$2:$A$4,Calibration!$B$2:$B$4,C185)</f>
        <v>376.40693147396155</v>
      </c>
      <c r="K185" s="2">
        <f>TREND(Calibration!$A$2:$A$4,Calibration!$C$2:$C$4,E185)</f>
        <v>429.30940627007067</v>
      </c>
      <c r="L185" s="2">
        <f>TREND(Calibration!$A$2:$A$4,Calibration!$D$2:$D$4,G185)</f>
        <v>545.72419943676698</v>
      </c>
    </row>
    <row r="186" spans="1:12" x14ac:dyDescent="0.25">
      <c r="A186">
        <v>920100</v>
      </c>
      <c r="B186">
        <v>14.87800026</v>
      </c>
      <c r="C186">
        <v>0.30616999</v>
      </c>
      <c r="D186">
        <v>36.182998660000003</v>
      </c>
      <c r="E186">
        <v>0.24838001000000001</v>
      </c>
      <c r="F186">
        <v>37.650001529999997</v>
      </c>
      <c r="G186">
        <v>0.89590000999999997</v>
      </c>
      <c r="H186">
        <v>34.219001769999998</v>
      </c>
      <c r="J186" s="2">
        <f>TREND(Calibration!$A$2:$A$4,Calibration!$B$2:$B$4,C186)</f>
        <v>365.39334944220354</v>
      </c>
      <c r="K186" s="2">
        <f>TREND(Calibration!$A$2:$A$4,Calibration!$C$2:$C$4,E186)</f>
        <v>428.46148008743126</v>
      </c>
      <c r="L186" s="2">
        <f>TREND(Calibration!$A$2:$A$4,Calibration!$D$2:$D$4,G186)</f>
        <v>546.03485647706134</v>
      </c>
    </row>
    <row r="187" spans="1:12" x14ac:dyDescent="0.25">
      <c r="A187">
        <v>925181</v>
      </c>
      <c r="B187">
        <v>14.873999599999999</v>
      </c>
      <c r="C187">
        <v>0.30805999000000001</v>
      </c>
      <c r="D187">
        <v>36.15499878</v>
      </c>
      <c r="E187">
        <v>0.24833</v>
      </c>
      <c r="F187">
        <v>37.6570015</v>
      </c>
      <c r="G187">
        <v>0.89590000999999997</v>
      </c>
      <c r="H187">
        <v>34.228000639999998</v>
      </c>
      <c r="J187" s="2">
        <f>TREND(Calibration!$A$2:$A$4,Calibration!$B$2:$B$4,C187)</f>
        <v>373.78676478092234</v>
      </c>
      <c r="K187" s="2">
        <f>TREND(Calibration!$A$2:$A$4,Calibration!$C$2:$C$4,E187)</f>
        <v>428.0759820111241</v>
      </c>
      <c r="L187" s="2">
        <f>TREND(Calibration!$A$2:$A$4,Calibration!$D$2:$D$4,G187)</f>
        <v>546.03485647706134</v>
      </c>
    </row>
    <row r="188" spans="1:12" x14ac:dyDescent="0.25">
      <c r="A188">
        <v>930106</v>
      </c>
      <c r="B188">
        <v>14.87899971</v>
      </c>
      <c r="C188">
        <v>0.30724998999999997</v>
      </c>
      <c r="D188">
        <v>36.138000490000003</v>
      </c>
      <c r="E188">
        <v>0.24849001000000001</v>
      </c>
      <c r="F188">
        <v>37.652999880000003</v>
      </c>
      <c r="G188">
        <v>0.88779998000000004</v>
      </c>
      <c r="H188">
        <v>34.208999630000001</v>
      </c>
      <c r="J188" s="2">
        <f>TREND(Calibration!$A$2:$A$4,Calibration!$B$2:$B$4,C188)</f>
        <v>370.18958677861428</v>
      </c>
      <c r="K188" s="2">
        <f>TREND(Calibration!$A$2:$A$4,Calibration!$C$2:$C$4,E188)</f>
        <v>429.30940627007067</v>
      </c>
      <c r="L188" s="2">
        <f>TREND(Calibration!$A$2:$A$4,Calibration!$D$2:$D$4,G188)</f>
        <v>541.00239508332504</v>
      </c>
    </row>
    <row r="189" spans="1:12" x14ac:dyDescent="0.25">
      <c r="A189">
        <v>935177</v>
      </c>
      <c r="B189">
        <v>14.84200001</v>
      </c>
      <c r="C189">
        <v>0.30513999000000003</v>
      </c>
      <c r="D189">
        <v>36.164001460000001</v>
      </c>
      <c r="E189">
        <v>0.24843000000000001</v>
      </c>
      <c r="F189">
        <v>37.609001159999998</v>
      </c>
      <c r="G189">
        <v>0.88510001000000005</v>
      </c>
      <c r="H189">
        <v>34.289001460000001</v>
      </c>
      <c r="J189" s="2">
        <f>TREND(Calibration!$A$2:$A$4,Calibration!$B$2:$B$4,C189)</f>
        <v>360.81916013062687</v>
      </c>
      <c r="K189" s="2">
        <f>TREND(Calibration!$A$2:$A$4,Calibration!$C$2:$C$4,E189)</f>
        <v>428.84682399534177</v>
      </c>
      <c r="L189" s="2">
        <f>TREND(Calibration!$A$2:$A$4,Calibration!$D$2:$D$4,G189)</f>
        <v>539.32493280364872</v>
      </c>
    </row>
    <row r="190" spans="1:12" x14ac:dyDescent="0.25">
      <c r="A190">
        <v>940100</v>
      </c>
      <c r="B190">
        <v>14.833999629999999</v>
      </c>
      <c r="C190">
        <v>0.30864998999999999</v>
      </c>
      <c r="D190">
        <v>36.208000179999999</v>
      </c>
      <c r="E190">
        <v>0.24838001000000001</v>
      </c>
      <c r="F190">
        <v>37.640998840000002</v>
      </c>
      <c r="G190">
        <v>0.88239997999999997</v>
      </c>
      <c r="H190">
        <v>34.1609993</v>
      </c>
      <c r="J190" s="2">
        <f>TREND(Calibration!$A$2:$A$4,Calibration!$B$2:$B$4,C190)</f>
        <v>376.40693147396155</v>
      </c>
      <c r="K190" s="2">
        <f>TREND(Calibration!$A$2:$A$4,Calibration!$C$2:$C$4,E190)</f>
        <v>428.46148008743126</v>
      </c>
      <c r="L190" s="2">
        <f>TREND(Calibration!$A$2:$A$4,Calibration!$D$2:$D$4,G190)</f>
        <v>537.64743324661856</v>
      </c>
    </row>
    <row r="191" spans="1:12" x14ac:dyDescent="0.25">
      <c r="A191">
        <v>945213</v>
      </c>
      <c r="B191">
        <v>14.83100033</v>
      </c>
      <c r="C191">
        <v>0.30805999000000001</v>
      </c>
      <c r="D191">
        <v>36.16999817</v>
      </c>
      <c r="E191">
        <v>0.24838001000000001</v>
      </c>
      <c r="F191">
        <v>37.638000490000003</v>
      </c>
      <c r="G191">
        <v>0.88129997000000004</v>
      </c>
      <c r="H191">
        <v>34.176998140000002</v>
      </c>
      <c r="J191" s="2">
        <f>TREND(Calibration!$A$2:$A$4,Calibration!$B$2:$B$4,C191)</f>
        <v>373.78676478092234</v>
      </c>
      <c r="K191" s="2">
        <f>TREND(Calibration!$A$2:$A$4,Calibration!$C$2:$C$4,E191)</f>
        <v>428.46148008743126</v>
      </c>
      <c r="L191" s="2">
        <f>TREND(Calibration!$A$2:$A$4,Calibration!$D$2:$D$4,G191)</f>
        <v>536.96400888180472</v>
      </c>
    </row>
    <row r="192" spans="1:12" x14ac:dyDescent="0.25">
      <c r="A192">
        <v>950100</v>
      </c>
      <c r="B192">
        <v>14.83100033</v>
      </c>
      <c r="C192">
        <v>0.30783999000000001</v>
      </c>
      <c r="D192">
        <v>36.164001460000001</v>
      </c>
      <c r="E192">
        <v>0.24849001000000001</v>
      </c>
      <c r="F192">
        <v>37.633998869999999</v>
      </c>
      <c r="G192">
        <v>0.88400000000000001</v>
      </c>
      <c r="H192">
        <v>34.23500061</v>
      </c>
      <c r="J192" s="2">
        <f>TREND(Calibration!$A$2:$A$4,Calibration!$B$2:$B$4,C192)</f>
        <v>372.80975347165349</v>
      </c>
      <c r="K192" s="2">
        <f>TREND(Calibration!$A$2:$A$4,Calibration!$C$2:$C$4,E192)</f>
        <v>429.30940627007067</v>
      </c>
      <c r="L192" s="2">
        <f>TREND(Calibration!$A$2:$A$4,Calibration!$D$2:$D$4,G192)</f>
        <v>538.64150843883465</v>
      </c>
    </row>
    <row r="193" spans="1:12" x14ac:dyDescent="0.25">
      <c r="A193">
        <v>955100</v>
      </c>
      <c r="B193">
        <v>14.838999749999999</v>
      </c>
      <c r="C193">
        <v>0.30768001</v>
      </c>
      <c r="D193">
        <v>36.136001589999999</v>
      </c>
      <c r="E193">
        <v>0.24833</v>
      </c>
      <c r="F193">
        <v>37.625</v>
      </c>
      <c r="G193">
        <v>0.87589996999999997</v>
      </c>
      <c r="H193">
        <v>34.237998959999999</v>
      </c>
      <c r="J193" s="2">
        <f>TREND(Calibration!$A$2:$A$4,Calibration!$B$2:$B$4,C193)</f>
        <v>372.0992886113952</v>
      </c>
      <c r="K193" s="2">
        <f>TREND(Calibration!$A$2:$A$4,Calibration!$C$2:$C$4,E193)</f>
        <v>428.0759820111241</v>
      </c>
      <c r="L193" s="2">
        <f>TREND(Calibration!$A$2:$A$4,Calibration!$D$2:$D$4,G193)</f>
        <v>533.60904704509824</v>
      </c>
    </row>
    <row r="194" spans="1:12" x14ac:dyDescent="0.25">
      <c r="A194">
        <v>960286</v>
      </c>
      <c r="B194">
        <v>14.84000015</v>
      </c>
      <c r="C194">
        <v>0.30768001</v>
      </c>
      <c r="D194">
        <v>36.168998719999998</v>
      </c>
      <c r="E194">
        <v>0.24849001000000001</v>
      </c>
      <c r="F194">
        <v>37.616001130000001</v>
      </c>
      <c r="G194">
        <v>0.86409997999999999</v>
      </c>
      <c r="H194">
        <v>34.247001650000001</v>
      </c>
      <c r="J194" s="2">
        <f>TREND(Calibration!$A$2:$A$4,Calibration!$B$2:$B$4,C194)</f>
        <v>372.0992886113952</v>
      </c>
      <c r="K194" s="2">
        <f>TREND(Calibration!$A$2:$A$4,Calibration!$C$2:$C$4,E194)</f>
        <v>429.30940627007067</v>
      </c>
      <c r="L194" s="2">
        <f>TREND(Calibration!$A$2:$A$4,Calibration!$D$2:$D$4,G194)</f>
        <v>526.27784035555806</v>
      </c>
    </row>
    <row r="195" spans="1:12" x14ac:dyDescent="0.25">
      <c r="A195">
        <v>965155</v>
      </c>
      <c r="B195">
        <v>14.84300041</v>
      </c>
      <c r="C195">
        <v>0.308</v>
      </c>
      <c r="D195">
        <v>36.194000240000001</v>
      </c>
      <c r="E195">
        <v>0.24838001000000001</v>
      </c>
      <c r="F195">
        <v>37.638000490000003</v>
      </c>
      <c r="G195">
        <v>0.86510003000000002</v>
      </c>
      <c r="H195">
        <v>34.138000490000003</v>
      </c>
      <c r="J195" s="2">
        <f>TREND(Calibration!$A$2:$A$4,Calibration!$B$2:$B$4,C195)</f>
        <v>373.52035156072679</v>
      </c>
      <c r="K195" s="2">
        <f>TREND(Calibration!$A$2:$A$4,Calibration!$C$2:$C$4,E195)</f>
        <v>428.46148008743126</v>
      </c>
      <c r="L195" s="2">
        <f>TREND(Calibration!$A$2:$A$4,Calibration!$D$2:$D$4,G195)</f>
        <v>526.89916064903923</v>
      </c>
    </row>
    <row r="196" spans="1:12" x14ac:dyDescent="0.25">
      <c r="A196">
        <v>970151</v>
      </c>
      <c r="B196">
        <v>14.824000359999999</v>
      </c>
      <c r="C196">
        <v>0.30670999999999998</v>
      </c>
      <c r="D196">
        <v>36.159999849999998</v>
      </c>
      <c r="E196">
        <v>0.24838001000000001</v>
      </c>
      <c r="F196">
        <v>37.599998470000003</v>
      </c>
      <c r="G196">
        <v>0.85869998000000003</v>
      </c>
      <c r="H196">
        <v>34.138999939999998</v>
      </c>
      <c r="J196" s="2">
        <f>TREND(Calibration!$A$2:$A$4,Calibration!$B$2:$B$4,C196)</f>
        <v>367.79151252001384</v>
      </c>
      <c r="K196" s="2">
        <f>TREND(Calibration!$A$2:$A$4,Calibration!$C$2:$C$4,E196)</f>
        <v>428.46148008743126</v>
      </c>
      <c r="L196" s="2">
        <f>TREND(Calibration!$A$2:$A$4,Calibration!$D$2:$D$4,G196)</f>
        <v>522.92287851885169</v>
      </c>
    </row>
    <row r="197" spans="1:12" x14ac:dyDescent="0.25">
      <c r="A197">
        <v>975100</v>
      </c>
      <c r="B197">
        <v>14.850000380000001</v>
      </c>
      <c r="C197">
        <v>0.30838000999999998</v>
      </c>
      <c r="D197">
        <v>36.153999329999998</v>
      </c>
      <c r="E197">
        <v>0.24838001000000001</v>
      </c>
      <c r="F197">
        <v>37.631000520000001</v>
      </c>
      <c r="G197">
        <v>0.85110003000000001</v>
      </c>
      <c r="H197">
        <v>34.15499878</v>
      </c>
      <c r="J197" s="2">
        <f>TREND(Calibration!$A$2:$A$4,Calibration!$B$2:$B$4,C197)</f>
        <v>375.20796095906871</v>
      </c>
      <c r="K197" s="2">
        <f>TREND(Calibration!$A$2:$A$4,Calibration!$C$2:$C$4,E197)</f>
        <v>428.46148008743126</v>
      </c>
      <c r="L197" s="2">
        <f>TREND(Calibration!$A$2:$A$4,Calibration!$D$2:$D$4,G197)</f>
        <v>518.20111144276348</v>
      </c>
    </row>
    <row r="198" spans="1:12" x14ac:dyDescent="0.25">
      <c r="A198">
        <v>980178</v>
      </c>
      <c r="B198">
        <v>14.86299992</v>
      </c>
      <c r="C198">
        <v>0.30513999000000003</v>
      </c>
      <c r="D198">
        <v>36.187999730000001</v>
      </c>
      <c r="E198">
        <v>0.24838001000000001</v>
      </c>
      <c r="F198">
        <v>37.57799911</v>
      </c>
      <c r="G198">
        <v>0.8538</v>
      </c>
      <c r="H198">
        <v>34.25</v>
      </c>
      <c r="J198" s="2">
        <f>TREND(Calibration!$A$2:$A$4,Calibration!$B$2:$B$4,C198)</f>
        <v>360.81916013062687</v>
      </c>
      <c r="K198" s="2">
        <f>TREND(Calibration!$A$2:$A$4,Calibration!$C$2:$C$4,E198)</f>
        <v>428.46148008743126</v>
      </c>
      <c r="L198" s="2">
        <f>TREND(Calibration!$A$2:$A$4,Calibration!$D$2:$D$4,G198)</f>
        <v>519.8785737224398</v>
      </c>
    </row>
    <row r="199" spans="1:12" x14ac:dyDescent="0.25">
      <c r="A199">
        <v>985100</v>
      </c>
      <c r="B199">
        <v>14.86600018</v>
      </c>
      <c r="C199">
        <v>0.30768001</v>
      </c>
      <c r="D199">
        <v>36.155998230000002</v>
      </c>
      <c r="E199">
        <v>0.24833</v>
      </c>
      <c r="F199">
        <v>37.682998660000003</v>
      </c>
      <c r="G199">
        <v>0.85270000000000001</v>
      </c>
      <c r="H199">
        <v>34.2179985</v>
      </c>
      <c r="J199" s="2">
        <f>TREND(Calibration!$A$2:$A$4,Calibration!$B$2:$B$4,C199)</f>
        <v>372.0992886113952</v>
      </c>
      <c r="K199" s="2">
        <f>TREND(Calibration!$A$2:$A$4,Calibration!$C$2:$C$4,E199)</f>
        <v>428.0759820111241</v>
      </c>
      <c r="L199" s="2">
        <f>TREND(Calibration!$A$2:$A$4,Calibration!$D$2:$D$4,G199)</f>
        <v>519.19515557051807</v>
      </c>
    </row>
    <row r="200" spans="1:12" x14ac:dyDescent="0.25">
      <c r="A200">
        <v>990183</v>
      </c>
      <c r="B200">
        <v>14.87800026</v>
      </c>
      <c r="C200">
        <v>0.30746001000000001</v>
      </c>
      <c r="D200">
        <v>36.164001460000001</v>
      </c>
      <c r="E200">
        <v>0.24838001000000001</v>
      </c>
      <c r="F200">
        <v>37.6570015</v>
      </c>
      <c r="G200">
        <v>0.85000001999999997</v>
      </c>
      <c r="H200">
        <v>34.195999149999999</v>
      </c>
      <c r="J200" s="2">
        <f>TREND(Calibration!$A$2:$A$4,Calibration!$B$2:$B$4,C200)</f>
        <v>371.12227730212635</v>
      </c>
      <c r="K200" s="2">
        <f>TREND(Calibration!$A$2:$A$4,Calibration!$C$2:$C$4,E200)</f>
        <v>428.46148008743126</v>
      </c>
      <c r="L200" s="2">
        <f>TREND(Calibration!$A$2:$A$4,Calibration!$D$2:$D$4,G200)</f>
        <v>517.51768707794952</v>
      </c>
    </row>
    <row r="201" spans="1:12" x14ac:dyDescent="0.25">
      <c r="A201">
        <v>995181</v>
      </c>
      <c r="B201">
        <v>14.85900021</v>
      </c>
      <c r="C201">
        <v>0.30783999000000001</v>
      </c>
      <c r="D201">
        <v>36.144001009999997</v>
      </c>
      <c r="E201">
        <v>0.24838001000000001</v>
      </c>
      <c r="F201">
        <v>37.666000369999999</v>
      </c>
      <c r="G201">
        <v>0.84619999000000001</v>
      </c>
      <c r="H201">
        <v>34.176998140000002</v>
      </c>
      <c r="J201" s="2">
        <f>TREND(Calibration!$A$2:$A$4,Calibration!$B$2:$B$4,C201)</f>
        <v>372.80975347165349</v>
      </c>
      <c r="K201" s="2">
        <f>TREND(Calibration!$A$2:$A$4,Calibration!$C$2:$C$4,E201)</f>
        <v>428.46148008743126</v>
      </c>
      <c r="L201" s="2">
        <f>TREND(Calibration!$A$2:$A$4,Calibration!$D$2:$D$4,G201)</f>
        <v>515.15676936899774</v>
      </c>
    </row>
    <row r="202" spans="1:12" x14ac:dyDescent="0.25">
      <c r="A202">
        <v>1000100</v>
      </c>
      <c r="B202">
        <v>14.847000120000001</v>
      </c>
      <c r="C202">
        <v>0.30426999999999998</v>
      </c>
      <c r="D202">
        <v>36.147998809999997</v>
      </c>
      <c r="E202">
        <v>0.24833</v>
      </c>
      <c r="F202">
        <v>37.638000490000003</v>
      </c>
      <c r="G202">
        <v>0.83920002000000005</v>
      </c>
      <c r="H202">
        <v>34.206001280000002</v>
      </c>
      <c r="J202" s="2">
        <f>TREND(Calibration!$A$2:$A$4,Calibration!$B$2:$B$4,C202)</f>
        <v>356.95556890812304</v>
      </c>
      <c r="K202" s="2">
        <f>TREND(Calibration!$A$2:$A$4,Calibration!$C$2:$C$4,E202)</f>
        <v>428.0759820111241</v>
      </c>
      <c r="L202" s="2">
        <f>TREND(Calibration!$A$2:$A$4,Calibration!$D$2:$D$4,G202)</f>
        <v>510.80776340453679</v>
      </c>
    </row>
    <row r="203" spans="1:12" x14ac:dyDescent="0.25">
      <c r="A203">
        <v>1005131</v>
      </c>
      <c r="B203">
        <v>14.88099957</v>
      </c>
      <c r="C203">
        <v>0.30961999000000001</v>
      </c>
      <c r="D203">
        <v>36.138999939999998</v>
      </c>
      <c r="E203">
        <v>0.248</v>
      </c>
      <c r="F203">
        <v>37.633998869999999</v>
      </c>
      <c r="G203">
        <v>0.83649998999999997</v>
      </c>
      <c r="H203">
        <v>34.237998959999999</v>
      </c>
      <c r="J203" s="2">
        <f>TREND(Calibration!$A$2:$A$4,Calibration!$B$2:$B$4,C203)</f>
        <v>380.71466315573798</v>
      </c>
      <c r="K203" s="2">
        <f>TREND(Calibration!$A$2:$A$4,Calibration!$C$2:$C$4,E203)</f>
        <v>425.53220346320632</v>
      </c>
      <c r="L203" s="2">
        <f>TREND(Calibration!$A$2:$A$4,Calibration!$D$2:$D$4,G203)</f>
        <v>509.13026384750663</v>
      </c>
    </row>
    <row r="204" spans="1:12" x14ac:dyDescent="0.25">
      <c r="A204">
        <v>1010100</v>
      </c>
      <c r="B204">
        <v>14.83199978</v>
      </c>
      <c r="C204">
        <v>0.30454001000000003</v>
      </c>
      <c r="D204">
        <v>36.171001429999997</v>
      </c>
      <c r="E204">
        <v>0.24811</v>
      </c>
      <c r="F204">
        <v>37.615001679999999</v>
      </c>
      <c r="G204">
        <v>0.82520002000000003</v>
      </c>
      <c r="H204">
        <v>34.219001769999998</v>
      </c>
      <c r="J204" s="2">
        <f>TREND(Calibration!$A$2:$A$4,Calibration!$B$2:$B$4,C204)</f>
        <v>358.15467265183088</v>
      </c>
      <c r="K204" s="2">
        <f>TREND(Calibration!$A$2:$A$4,Calibration!$C$2:$C$4,E204)</f>
        <v>426.3801296458455</v>
      </c>
      <c r="L204" s="2">
        <f>TREND(Calibration!$A$2:$A$4,Calibration!$D$2:$D$4,G204)</f>
        <v>502.10971419826092</v>
      </c>
    </row>
    <row r="205" spans="1:12" x14ac:dyDescent="0.25">
      <c r="A205">
        <v>1015159</v>
      </c>
      <c r="B205">
        <v>14.85499954</v>
      </c>
      <c r="C205">
        <v>0.30702998999999997</v>
      </c>
      <c r="D205">
        <v>36.141998289999997</v>
      </c>
      <c r="E205">
        <v>0.248</v>
      </c>
      <c r="F205">
        <v>37.6570015</v>
      </c>
      <c r="G205">
        <v>0.83490001999999996</v>
      </c>
      <c r="H205">
        <v>34.241001130000001</v>
      </c>
      <c r="J205" s="2">
        <f>TREND(Calibration!$A$2:$A$4,Calibration!$B$2:$B$4,C205)</f>
        <v>369.21257546934544</v>
      </c>
      <c r="K205" s="2">
        <f>TREND(Calibration!$A$2:$A$4,Calibration!$C$2:$C$4,E205)</f>
        <v>425.53220346320632</v>
      </c>
      <c r="L205" s="2">
        <f>TREND(Calibration!$A$2:$A$4,Calibration!$D$2:$D$4,G205)</f>
        <v>508.13621971975203</v>
      </c>
    </row>
    <row r="206" spans="1:12" x14ac:dyDescent="0.25">
      <c r="A206">
        <v>1020100</v>
      </c>
      <c r="B206">
        <v>14.82299995</v>
      </c>
      <c r="C206">
        <v>0.30691998999999998</v>
      </c>
      <c r="D206">
        <v>36.164001460000001</v>
      </c>
      <c r="E206">
        <v>0.24806</v>
      </c>
      <c r="F206">
        <v>37.631000520000001</v>
      </c>
      <c r="G206">
        <v>0.82899999999999996</v>
      </c>
      <c r="H206">
        <v>34.164001460000001</v>
      </c>
      <c r="J206" s="2">
        <f>TREND(Calibration!$A$2:$A$4,Calibration!$B$2:$B$4,C206)</f>
        <v>368.7240698147109</v>
      </c>
      <c r="K206" s="2">
        <f>TREND(Calibration!$A$2:$A$4,Calibration!$C$2:$C$4,E206)</f>
        <v>425.99470865373678</v>
      </c>
      <c r="L206" s="2">
        <f>TREND(Calibration!$A$2:$A$4,Calibration!$D$2:$D$4,G206)</f>
        <v>504.4706008427512</v>
      </c>
    </row>
    <row r="207" spans="1:12" x14ac:dyDescent="0.25">
      <c r="A207">
        <v>1025144</v>
      </c>
      <c r="B207">
        <v>14.819000239999999</v>
      </c>
      <c r="C207">
        <v>0.30426999999999998</v>
      </c>
      <c r="D207">
        <v>36.141998289999997</v>
      </c>
      <c r="E207">
        <v>0.24806</v>
      </c>
      <c r="F207">
        <v>37.603000639999998</v>
      </c>
      <c r="G207">
        <v>0.82359998999999995</v>
      </c>
      <c r="H207">
        <v>34.180000309999997</v>
      </c>
      <c r="J207" s="2">
        <f>TREND(Calibration!$A$2:$A$4,Calibration!$B$2:$B$4,C207)</f>
        <v>356.95556890812304</v>
      </c>
      <c r="K207" s="2">
        <f>TREND(Calibration!$A$2:$A$4,Calibration!$C$2:$C$4,E207)</f>
        <v>425.99470865373678</v>
      </c>
      <c r="L207" s="2">
        <f>TREND(Calibration!$A$2:$A$4,Calibration!$D$2:$D$4,G207)</f>
        <v>501.11563279315249</v>
      </c>
    </row>
    <row r="208" spans="1:12" x14ac:dyDescent="0.25">
      <c r="A208">
        <v>1030189</v>
      </c>
      <c r="B208">
        <v>14.82299995</v>
      </c>
      <c r="C208">
        <v>0.30832999999999999</v>
      </c>
      <c r="D208">
        <v>36.10400009</v>
      </c>
      <c r="E208">
        <v>0.24806</v>
      </c>
      <c r="F208">
        <v>37.615001679999999</v>
      </c>
      <c r="G208">
        <v>0.82899999999999996</v>
      </c>
      <c r="H208">
        <v>34.23500061</v>
      </c>
      <c r="J208" s="2">
        <f>TREND(Calibration!$A$2:$A$4,Calibration!$B$2:$B$4,C208)</f>
        <v>374.98586852462995</v>
      </c>
      <c r="K208" s="2">
        <f>TREND(Calibration!$A$2:$A$4,Calibration!$C$2:$C$4,E208)</f>
        <v>425.99470865373678</v>
      </c>
      <c r="L208" s="2">
        <f>TREND(Calibration!$A$2:$A$4,Calibration!$D$2:$D$4,G208)</f>
        <v>504.4706008427512</v>
      </c>
    </row>
    <row r="209" spans="1:12" x14ac:dyDescent="0.25">
      <c r="A209">
        <v>1035243</v>
      </c>
      <c r="B209">
        <v>14.82900047</v>
      </c>
      <c r="C209">
        <v>0.308</v>
      </c>
      <c r="D209">
        <v>36.158000950000002</v>
      </c>
      <c r="E209">
        <v>0.24811</v>
      </c>
      <c r="F209">
        <v>37.668998719999998</v>
      </c>
      <c r="G209">
        <v>0.83490001999999996</v>
      </c>
      <c r="H209">
        <v>34.166999820000001</v>
      </c>
      <c r="J209" s="2">
        <f>TREND(Calibration!$A$2:$A$4,Calibration!$B$2:$B$4,C209)</f>
        <v>373.52035156072679</v>
      </c>
      <c r="K209" s="2">
        <f>TREND(Calibration!$A$2:$A$4,Calibration!$C$2:$C$4,E209)</f>
        <v>426.3801296458455</v>
      </c>
      <c r="L209" s="2">
        <f>TREND(Calibration!$A$2:$A$4,Calibration!$D$2:$D$4,G209)</f>
        <v>508.13621971975203</v>
      </c>
    </row>
    <row r="210" spans="1:12" x14ac:dyDescent="0.25">
      <c r="A210">
        <v>1040256</v>
      </c>
      <c r="B210">
        <v>14.81299973</v>
      </c>
      <c r="C210">
        <v>0.30426999999999998</v>
      </c>
      <c r="D210">
        <v>36.133998869999999</v>
      </c>
      <c r="E210">
        <v>0.24815999999999999</v>
      </c>
      <c r="F210">
        <v>37.622001650000001</v>
      </c>
      <c r="G210">
        <v>0.83060001999999999</v>
      </c>
      <c r="H210">
        <v>34.173999790000003</v>
      </c>
      <c r="J210" s="2">
        <f>TREND(Calibration!$A$2:$A$4,Calibration!$B$2:$B$4,C210)</f>
        <v>356.95556890812304</v>
      </c>
      <c r="K210" s="2">
        <f>TREND(Calibration!$A$2:$A$4,Calibration!$C$2:$C$4,E210)</f>
        <v>426.76555063795422</v>
      </c>
      <c r="L210" s="2">
        <f>TREND(Calibration!$A$2:$A$4,Calibration!$D$2:$D$4,G210)</f>
        <v>505.46467603496728</v>
      </c>
    </row>
    <row r="211" spans="1:12" x14ac:dyDescent="0.25">
      <c r="A211">
        <v>1045100</v>
      </c>
      <c r="B211">
        <v>14.83100033</v>
      </c>
      <c r="C211">
        <v>0.30827000999999998</v>
      </c>
      <c r="D211">
        <v>36.140998840000002</v>
      </c>
      <c r="E211">
        <v>0.24806</v>
      </c>
      <c r="F211">
        <v>37.57400131</v>
      </c>
      <c r="G211">
        <v>0.81760001000000004</v>
      </c>
      <c r="H211">
        <v>34.145000459999999</v>
      </c>
      <c r="J211" s="2">
        <f>TREND(Calibration!$A$2:$A$4,Calibration!$B$2:$B$4,C211)</f>
        <v>374.7194553044344</v>
      </c>
      <c r="K211" s="2">
        <f>TREND(Calibration!$A$2:$A$4,Calibration!$C$2:$C$4,E211)</f>
        <v>425.99470865373678</v>
      </c>
      <c r="L211" s="2">
        <f>TREND(Calibration!$A$2:$A$4,Calibration!$D$2:$D$4,G211)</f>
        <v>497.38790984481892</v>
      </c>
    </row>
    <row r="212" spans="1:12" x14ac:dyDescent="0.25">
      <c r="A212">
        <v>1050248</v>
      </c>
      <c r="B212">
        <v>14.87899971</v>
      </c>
      <c r="C212">
        <v>0.30810999999999999</v>
      </c>
      <c r="D212">
        <v>36.137001040000001</v>
      </c>
      <c r="E212">
        <v>0.24806</v>
      </c>
      <c r="F212">
        <v>37.641998289999997</v>
      </c>
      <c r="G212">
        <v>0.82630002000000002</v>
      </c>
      <c r="H212">
        <v>34.2179985</v>
      </c>
      <c r="J212" s="2">
        <f>TREND(Calibration!$A$2:$A$4,Calibration!$B$2:$B$4,C212)</f>
        <v>374.0088572153611</v>
      </c>
      <c r="K212" s="2">
        <f>TREND(Calibration!$A$2:$A$4,Calibration!$C$2:$C$4,E212)</f>
        <v>425.99470865373678</v>
      </c>
      <c r="L212" s="2">
        <f>TREND(Calibration!$A$2:$A$4,Calibration!$D$2:$D$4,G212)</f>
        <v>502.79313235018265</v>
      </c>
    </row>
    <row r="213" spans="1:12" x14ac:dyDescent="0.25">
      <c r="A213">
        <v>1055100</v>
      </c>
      <c r="B213">
        <v>14.81000042</v>
      </c>
      <c r="C213">
        <v>0.30583999000000001</v>
      </c>
      <c r="D213">
        <v>36.088001249999998</v>
      </c>
      <c r="E213">
        <v>0.24795</v>
      </c>
      <c r="F213">
        <v>37.605998990000003</v>
      </c>
      <c r="G213">
        <v>0.82249998999999996</v>
      </c>
      <c r="H213">
        <v>34.289001460000001</v>
      </c>
      <c r="J213" s="2">
        <f>TREND(Calibration!$A$2:$A$4,Calibration!$B$2:$B$4,C213)</f>
        <v>363.92783247830039</v>
      </c>
      <c r="K213" s="2">
        <f>TREND(Calibration!$A$2:$A$4,Calibration!$C$2:$C$4,E213)</f>
        <v>425.14678247109759</v>
      </c>
      <c r="L213" s="2">
        <f>TREND(Calibration!$A$2:$A$4,Calibration!$D$2:$D$4,G213)</f>
        <v>500.43221464123087</v>
      </c>
    </row>
    <row r="214" spans="1:12" x14ac:dyDescent="0.25">
      <c r="A214">
        <v>1060100</v>
      </c>
      <c r="B214">
        <v>14.777000429999999</v>
      </c>
      <c r="C214">
        <v>0.30935001000000001</v>
      </c>
      <c r="D214">
        <v>36.140998840000002</v>
      </c>
      <c r="E214">
        <v>0.24773000000000001</v>
      </c>
      <c r="F214">
        <v>37.622001650000001</v>
      </c>
      <c r="G214">
        <v>0.82249998999999996</v>
      </c>
      <c r="H214">
        <v>34.248001100000003</v>
      </c>
      <c r="J214" s="2">
        <f>TREND(Calibration!$A$2:$A$4,Calibration!$B$2:$B$4,C214)</f>
        <v>379.51569264084515</v>
      </c>
      <c r="K214" s="2">
        <f>TREND(Calibration!$A$2:$A$4,Calibration!$C$2:$C$4,E214)</f>
        <v>423.45093010581922</v>
      </c>
      <c r="L214" s="2">
        <f>TREND(Calibration!$A$2:$A$4,Calibration!$D$2:$D$4,G214)</f>
        <v>500.43221464123087</v>
      </c>
    </row>
    <row r="215" spans="1:12" x14ac:dyDescent="0.25">
      <c r="A215">
        <v>1065225</v>
      </c>
      <c r="B215">
        <v>14.786000250000001</v>
      </c>
      <c r="C215">
        <v>0.30886998999999998</v>
      </c>
      <c r="D215">
        <v>36.118000029999997</v>
      </c>
      <c r="E215">
        <v>0.24806</v>
      </c>
      <c r="F215">
        <v>37.652999880000003</v>
      </c>
      <c r="G215">
        <v>0.82090001999999995</v>
      </c>
      <c r="H215">
        <v>34.200000760000002</v>
      </c>
      <c r="J215" s="2">
        <f>TREND(Calibration!$A$2:$A$4,Calibration!$B$2:$B$4,C215)</f>
        <v>377.3839427832304</v>
      </c>
      <c r="K215" s="2">
        <f>TREND(Calibration!$A$2:$A$4,Calibration!$C$2:$C$4,E215)</f>
        <v>425.99470865373678</v>
      </c>
      <c r="L215" s="2">
        <f>TREND(Calibration!$A$2:$A$4,Calibration!$D$2:$D$4,G215)</f>
        <v>499.43817051347617</v>
      </c>
    </row>
    <row r="216" spans="1:12" x14ac:dyDescent="0.25">
      <c r="A216">
        <v>1070100</v>
      </c>
      <c r="B216">
        <v>14.803000450000001</v>
      </c>
      <c r="C216">
        <v>0.30562001</v>
      </c>
      <c r="D216">
        <v>36.131000520000001</v>
      </c>
      <c r="E216">
        <v>0.24811</v>
      </c>
      <c r="F216">
        <v>37.57400131</v>
      </c>
      <c r="G216">
        <v>0.81010002000000003</v>
      </c>
      <c r="H216">
        <v>34.173999790000003</v>
      </c>
      <c r="J216" s="2">
        <f>TREND(Calibration!$A$2:$A$4,Calibration!$B$2:$B$4,C216)</f>
        <v>362.95090998824139</v>
      </c>
      <c r="K216" s="2">
        <f>TREND(Calibration!$A$2:$A$4,Calibration!$C$2:$C$4,E216)</f>
        <v>426.3801296458455</v>
      </c>
      <c r="L216" s="2">
        <f>TREND(Calibration!$A$2:$A$4,Calibration!$D$2:$D$4,G216)</f>
        <v>492.72824684006349</v>
      </c>
    </row>
    <row r="217" spans="1:12" x14ac:dyDescent="0.25">
      <c r="A217">
        <v>1075100</v>
      </c>
      <c r="B217">
        <v>14.83199978</v>
      </c>
      <c r="C217">
        <v>0.31086998999999998</v>
      </c>
      <c r="D217">
        <v>36.119998930000001</v>
      </c>
      <c r="E217">
        <v>0.248</v>
      </c>
      <c r="F217">
        <v>37.633998869999999</v>
      </c>
      <c r="G217">
        <v>0.82090001999999995</v>
      </c>
      <c r="H217">
        <v>34.166999820000001</v>
      </c>
      <c r="J217" s="2">
        <f>TREND(Calibration!$A$2:$A$4,Calibration!$B$2:$B$4,C217)</f>
        <v>386.2658637765835</v>
      </c>
      <c r="K217" s="2">
        <f>TREND(Calibration!$A$2:$A$4,Calibration!$C$2:$C$4,E217)</f>
        <v>425.53220346320632</v>
      </c>
      <c r="L217" s="2">
        <f>TREND(Calibration!$A$2:$A$4,Calibration!$D$2:$D$4,G217)</f>
        <v>499.43817051347617</v>
      </c>
    </row>
    <row r="218" spans="1:12" x14ac:dyDescent="0.25">
      <c r="A218">
        <v>1080100</v>
      </c>
      <c r="B218">
        <v>14.85400009</v>
      </c>
      <c r="C218">
        <v>0.31049000999999998</v>
      </c>
      <c r="D218">
        <v>36.116001130000001</v>
      </c>
      <c r="E218">
        <v>0.24806</v>
      </c>
      <c r="F218">
        <v>37.627998349999999</v>
      </c>
      <c r="G218">
        <v>0.81550001999999999</v>
      </c>
      <c r="H218">
        <v>34.138999939999998</v>
      </c>
      <c r="J218" s="2">
        <f>TREND(Calibration!$A$2:$A$4,Calibration!$B$2:$B$4,C218)</f>
        <v>384.57838760705636</v>
      </c>
      <c r="K218" s="2">
        <f>TREND(Calibration!$A$2:$A$4,Calibration!$C$2:$C$4,E218)</f>
        <v>425.99470865373678</v>
      </c>
      <c r="L218" s="2">
        <f>TREND(Calibration!$A$2:$A$4,Calibration!$D$2:$D$4,G218)</f>
        <v>496.08320867676986</v>
      </c>
    </row>
    <row r="219" spans="1:12" x14ac:dyDescent="0.25">
      <c r="A219">
        <v>1085134</v>
      </c>
      <c r="B219">
        <v>14.82900047</v>
      </c>
      <c r="C219">
        <v>0.30930001000000001</v>
      </c>
      <c r="D219">
        <v>36.105998990000003</v>
      </c>
      <c r="E219">
        <v>0.24778998999999999</v>
      </c>
      <c r="F219">
        <v>37.557998660000003</v>
      </c>
      <c r="G219">
        <v>0.81489997999999997</v>
      </c>
      <c r="H219">
        <v>34.224998470000003</v>
      </c>
      <c r="J219" s="2">
        <f>TREND(Calibration!$A$2:$A$4,Calibration!$B$2:$B$4,C219)</f>
        <v>379.29364461601131</v>
      </c>
      <c r="K219" s="2">
        <f>TREND(Calibration!$A$2:$A$4,Calibration!$C$2:$C$4,E219)</f>
        <v>423.91335821215102</v>
      </c>
      <c r="L219" s="2">
        <f>TREND(Calibration!$A$2:$A$4,Calibration!$D$2:$D$4,G219)</f>
        <v>495.71041028778882</v>
      </c>
    </row>
    <row r="220" spans="1:12" x14ac:dyDescent="0.25">
      <c r="A220">
        <v>1090100</v>
      </c>
      <c r="B220">
        <v>14.85499954</v>
      </c>
      <c r="C220">
        <v>0.30827000999999998</v>
      </c>
      <c r="D220">
        <v>36.096000670000002</v>
      </c>
      <c r="E220">
        <v>0.24784</v>
      </c>
      <c r="F220">
        <v>37.609001159999998</v>
      </c>
      <c r="G220">
        <v>0.80680001000000001</v>
      </c>
      <c r="H220">
        <v>34.208999630000001</v>
      </c>
      <c r="J220" s="2">
        <f>TREND(Calibration!$A$2:$A$4,Calibration!$B$2:$B$4,C220)</f>
        <v>374.7194553044344</v>
      </c>
      <c r="K220" s="2">
        <f>TREND(Calibration!$A$2:$A$4,Calibration!$C$2:$C$4,E220)</f>
        <v>424.29885628845841</v>
      </c>
      <c r="L220" s="2">
        <f>TREND(Calibration!$A$2:$A$4,Calibration!$D$2:$D$4,G220)</f>
        <v>490.67798617140619</v>
      </c>
    </row>
    <row r="221" spans="1:12" x14ac:dyDescent="0.25">
      <c r="A221">
        <v>1095204</v>
      </c>
      <c r="B221">
        <v>14.885999679999999</v>
      </c>
      <c r="C221">
        <v>0.30626999999999999</v>
      </c>
      <c r="D221">
        <v>36.116001130000001</v>
      </c>
      <c r="E221">
        <v>0.24778998999999999</v>
      </c>
      <c r="F221">
        <v>37.6570015</v>
      </c>
      <c r="G221">
        <v>0.80299997000000001</v>
      </c>
      <c r="H221">
        <v>34.151000979999999</v>
      </c>
      <c r="J221" s="2">
        <f>TREND(Calibration!$A$2:$A$4,Calibration!$B$2:$B$4,C221)</f>
        <v>365.83748990147615</v>
      </c>
      <c r="K221" s="2">
        <f>TREND(Calibration!$A$2:$A$4,Calibration!$C$2:$C$4,E221)</f>
        <v>423.91335821215102</v>
      </c>
      <c r="L221" s="2">
        <f>TREND(Calibration!$A$2:$A$4,Calibration!$D$2:$D$4,G221)</f>
        <v>488.31706224956213</v>
      </c>
    </row>
    <row r="222" spans="1:12" x14ac:dyDescent="0.25">
      <c r="A222">
        <v>1100100</v>
      </c>
      <c r="B222">
        <v>14.868000029999999</v>
      </c>
      <c r="C222">
        <v>0.30448999999999998</v>
      </c>
      <c r="D222">
        <v>36.132999419999997</v>
      </c>
      <c r="E222">
        <v>0.24784</v>
      </c>
      <c r="F222">
        <v>37.590000150000002</v>
      </c>
      <c r="G222">
        <v>0.79979997999999997</v>
      </c>
      <c r="H222">
        <v>34.138999939999998</v>
      </c>
      <c r="J222" s="2">
        <f>TREND(Calibration!$A$2:$A$4,Calibration!$B$2:$B$4,C222)</f>
        <v>357.93258021739189</v>
      </c>
      <c r="K222" s="2">
        <f>TREND(Calibration!$A$2:$A$4,Calibration!$C$2:$C$4,E222)</f>
        <v>424.29885628845841</v>
      </c>
      <c r="L222" s="2">
        <f>TREND(Calibration!$A$2:$A$4,Calibration!$D$2:$D$4,G222)</f>
        <v>486.32894292959139</v>
      </c>
    </row>
    <row r="223" spans="1:12" x14ac:dyDescent="0.25">
      <c r="A223">
        <v>1105100</v>
      </c>
      <c r="B223">
        <v>14.82600021</v>
      </c>
      <c r="C223">
        <v>0.30626999999999999</v>
      </c>
      <c r="D223">
        <v>36.096000670000002</v>
      </c>
      <c r="E223">
        <v>0.24806</v>
      </c>
      <c r="F223">
        <v>37.622001650000001</v>
      </c>
      <c r="G223">
        <v>0.79659997999999999</v>
      </c>
      <c r="H223">
        <v>34.125999450000002</v>
      </c>
      <c r="J223" s="2">
        <f>TREND(Calibration!$A$2:$A$4,Calibration!$B$2:$B$4,C223)</f>
        <v>365.83748990147615</v>
      </c>
      <c r="K223" s="2">
        <f>TREND(Calibration!$A$2:$A$4,Calibration!$C$2:$C$4,E223)</f>
        <v>425.99470865373678</v>
      </c>
      <c r="L223" s="2">
        <f>TREND(Calibration!$A$2:$A$4,Calibration!$D$2:$D$4,G223)</f>
        <v>484.34081739672837</v>
      </c>
    </row>
    <row r="224" spans="1:12" x14ac:dyDescent="0.25">
      <c r="A224">
        <v>1110225</v>
      </c>
      <c r="B224">
        <v>14.86699963</v>
      </c>
      <c r="C224">
        <v>0.30891999999999997</v>
      </c>
      <c r="D224">
        <v>36.094001769999998</v>
      </c>
      <c r="E224">
        <v>0.24773000000000001</v>
      </c>
      <c r="F224">
        <v>37.625</v>
      </c>
      <c r="G224">
        <v>0.79869997999999998</v>
      </c>
      <c r="H224">
        <v>34.189998629999998</v>
      </c>
      <c r="J224" s="2">
        <f>TREND(Calibration!$A$2:$A$4,Calibration!$B$2:$B$4,C224)</f>
        <v>377.60603521766916</v>
      </c>
      <c r="K224" s="2">
        <f>TREND(Calibration!$A$2:$A$4,Calibration!$C$2:$C$4,E224)</f>
        <v>423.45093010581922</v>
      </c>
      <c r="L224" s="2">
        <f>TREND(Calibration!$A$2:$A$4,Calibration!$D$2:$D$4,G224)</f>
        <v>485.64552477766972</v>
      </c>
    </row>
    <row r="225" spans="1:12" x14ac:dyDescent="0.25">
      <c r="A225">
        <v>1115199</v>
      </c>
      <c r="B225">
        <v>14.902000429999999</v>
      </c>
      <c r="C225">
        <v>0.31119001000000002</v>
      </c>
      <c r="D225">
        <v>36.124000549999998</v>
      </c>
      <c r="E225">
        <v>0.24767998999999999</v>
      </c>
      <c r="F225">
        <v>37.680000309999997</v>
      </c>
      <c r="G225">
        <v>0.79759997000000005</v>
      </c>
      <c r="H225">
        <v>34.153999329999998</v>
      </c>
      <c r="J225" s="2">
        <f>TREND(Calibration!$A$2:$A$4,Calibration!$B$2:$B$4,C225)</f>
        <v>387.6870599547301</v>
      </c>
      <c r="K225" s="2">
        <f>TREND(Calibration!$A$2:$A$4,Calibration!$C$2:$C$4,E225)</f>
        <v>423.06543202951184</v>
      </c>
      <c r="L225" s="2">
        <f>TREND(Calibration!$A$2:$A$4,Calibration!$D$2:$D$4,G225)</f>
        <v>484.96210041285582</v>
      </c>
    </row>
    <row r="226" spans="1:12" x14ac:dyDescent="0.25">
      <c r="A226">
        <v>1120181</v>
      </c>
      <c r="B226">
        <v>14.88300037</v>
      </c>
      <c r="C226">
        <v>0.30838000999999998</v>
      </c>
      <c r="D226">
        <v>36.087001800000003</v>
      </c>
      <c r="E226">
        <v>0.24811</v>
      </c>
      <c r="F226">
        <v>37.650001529999997</v>
      </c>
      <c r="G226">
        <v>0.79549998</v>
      </c>
      <c r="H226">
        <v>34.116001130000001</v>
      </c>
      <c r="J226" s="2">
        <f>TREND(Calibration!$A$2:$A$4,Calibration!$B$2:$B$4,C226)</f>
        <v>375.20796095906871</v>
      </c>
      <c r="K226" s="2">
        <f>TREND(Calibration!$A$2:$A$4,Calibration!$C$2:$C$4,E226)</f>
        <v>426.3801296458455</v>
      </c>
      <c r="L226" s="2">
        <f>TREND(Calibration!$A$2:$A$4,Calibration!$D$2:$D$4,G226)</f>
        <v>483.6573992448067</v>
      </c>
    </row>
    <row r="227" spans="1:12" x14ac:dyDescent="0.25">
      <c r="A227">
        <v>1125131</v>
      </c>
      <c r="B227">
        <v>14.84200001</v>
      </c>
      <c r="C227">
        <v>0.30691998999999998</v>
      </c>
      <c r="D227">
        <v>36.08000183</v>
      </c>
      <c r="E227">
        <v>0.24773000000000001</v>
      </c>
      <c r="F227">
        <v>37.622001650000001</v>
      </c>
      <c r="G227">
        <v>0.79220003000000005</v>
      </c>
      <c r="H227">
        <v>34.187000269999999</v>
      </c>
      <c r="J227" s="2">
        <f>TREND(Calibration!$A$2:$A$4,Calibration!$B$2:$B$4,C227)</f>
        <v>368.7240698147109</v>
      </c>
      <c r="K227" s="2">
        <f>TREND(Calibration!$A$2:$A$4,Calibration!$C$2:$C$4,E227)</f>
        <v>423.45093010581922</v>
      </c>
      <c r="L227" s="2">
        <f>TREND(Calibration!$A$2:$A$4,Calibration!$D$2:$D$4,G227)</f>
        <v>481.60717585350318</v>
      </c>
    </row>
    <row r="228" spans="1:12" x14ac:dyDescent="0.25">
      <c r="A228">
        <v>1130213</v>
      </c>
      <c r="B228">
        <v>14.83100033</v>
      </c>
      <c r="C228">
        <v>0.31195000000000001</v>
      </c>
      <c r="D228">
        <v>36.085998539999999</v>
      </c>
      <c r="E228">
        <v>0.24773000000000001</v>
      </c>
      <c r="F228">
        <v>37.626998899999997</v>
      </c>
      <c r="G228">
        <v>0.78359997000000003</v>
      </c>
      <c r="H228">
        <v>34.194000240000001</v>
      </c>
      <c r="J228" s="2">
        <f>TREND(Calibration!$A$2:$A$4,Calibration!$B$2:$B$4,C228)</f>
        <v>391.06214552259939</v>
      </c>
      <c r="K228" s="2">
        <f>TREND(Calibration!$A$2:$A$4,Calibration!$C$2:$C$4,E228)</f>
        <v>423.45093010581922</v>
      </c>
      <c r="L228" s="2">
        <f>TREND(Calibration!$A$2:$A$4,Calibration!$D$2:$D$4,G228)</f>
        <v>476.26405120658001</v>
      </c>
    </row>
    <row r="229" spans="1:12" x14ac:dyDescent="0.25">
      <c r="A229">
        <v>1135131</v>
      </c>
      <c r="B229">
        <v>14.81999969</v>
      </c>
      <c r="C229">
        <v>0.30794999000000001</v>
      </c>
      <c r="D229">
        <v>36.068000789999999</v>
      </c>
      <c r="E229">
        <v>0.24773000000000001</v>
      </c>
      <c r="F229">
        <v>37.618999479999999</v>
      </c>
      <c r="G229">
        <v>0.77170002000000004</v>
      </c>
      <c r="H229">
        <v>34.129001619999997</v>
      </c>
      <c r="J229" s="2">
        <f>TREND(Calibration!$A$2:$A$4,Calibration!$B$2:$B$4,C229)</f>
        <v>373.29825912628803</v>
      </c>
      <c r="K229" s="2">
        <f>TREND(Calibration!$A$2:$A$4,Calibration!$C$2:$C$4,E229)</f>
        <v>423.45093010581922</v>
      </c>
      <c r="L229" s="2">
        <f>TREND(Calibration!$A$2:$A$4,Calibration!$D$2:$D$4,G229)</f>
        <v>468.87074044570704</v>
      </c>
    </row>
    <row r="230" spans="1:12" x14ac:dyDescent="0.25">
      <c r="A230">
        <v>1140213</v>
      </c>
      <c r="B230">
        <v>14.869999890000001</v>
      </c>
      <c r="C230">
        <v>0.31086998999999998</v>
      </c>
      <c r="D230">
        <v>36.068000789999999</v>
      </c>
      <c r="E230">
        <v>0.24767998999999999</v>
      </c>
      <c r="F230">
        <v>37.650001529999997</v>
      </c>
      <c r="G230">
        <v>0.77170002000000004</v>
      </c>
      <c r="H230">
        <v>34.141998289999997</v>
      </c>
      <c r="J230" s="2">
        <f>TREND(Calibration!$A$2:$A$4,Calibration!$B$2:$B$4,C230)</f>
        <v>386.2658637765835</v>
      </c>
      <c r="K230" s="2">
        <f>TREND(Calibration!$A$2:$A$4,Calibration!$C$2:$C$4,E230)</f>
        <v>423.06543202951184</v>
      </c>
      <c r="L230" s="2">
        <f>TREND(Calibration!$A$2:$A$4,Calibration!$D$2:$D$4,G230)</f>
        <v>468.87074044570704</v>
      </c>
    </row>
    <row r="231" spans="1:12" x14ac:dyDescent="0.25">
      <c r="A231">
        <v>1145144</v>
      </c>
      <c r="B231">
        <v>14.88399982</v>
      </c>
      <c r="C231">
        <v>0.308</v>
      </c>
      <c r="D231">
        <v>36.090999600000004</v>
      </c>
      <c r="E231">
        <v>0.24773000000000001</v>
      </c>
      <c r="F231">
        <v>37.605998990000003</v>
      </c>
      <c r="G231">
        <v>0.77549999999999997</v>
      </c>
      <c r="H231">
        <v>34.173999790000003</v>
      </c>
      <c r="J231" s="2">
        <f>TREND(Calibration!$A$2:$A$4,Calibration!$B$2:$B$4,C231)</f>
        <v>373.52035156072679</v>
      </c>
      <c r="K231" s="2">
        <f>TREND(Calibration!$A$2:$A$4,Calibration!$C$2:$C$4,E231)</f>
        <v>423.45093010581922</v>
      </c>
      <c r="L231" s="2">
        <f>TREND(Calibration!$A$2:$A$4,Calibration!$D$2:$D$4,G231)</f>
        <v>471.23162709019726</v>
      </c>
    </row>
    <row r="232" spans="1:12" x14ac:dyDescent="0.25">
      <c r="A232">
        <v>1150100</v>
      </c>
      <c r="B232">
        <v>14.807000159999999</v>
      </c>
      <c r="C232">
        <v>0.31016999000000001</v>
      </c>
      <c r="D232">
        <v>36.063999180000003</v>
      </c>
      <c r="E232">
        <v>0.24773000000000001</v>
      </c>
      <c r="F232">
        <v>37.599998470000003</v>
      </c>
      <c r="G232">
        <v>0.76419996999999995</v>
      </c>
      <c r="H232">
        <v>34.171001429999997</v>
      </c>
      <c r="J232" s="2">
        <f>TREND(Calibration!$A$2:$A$4,Calibration!$B$2:$B$4,C232)</f>
        <v>383.15719142890998</v>
      </c>
      <c r="K232" s="2">
        <f>TREND(Calibration!$A$2:$A$4,Calibration!$C$2:$C$4,E232)</f>
        <v>423.45093010581922</v>
      </c>
      <c r="L232" s="2">
        <f>TREND(Calibration!$A$2:$A$4,Calibration!$D$2:$D$4,G232)</f>
        <v>464.21104016359777</v>
      </c>
    </row>
    <row r="233" spans="1:12" x14ac:dyDescent="0.25">
      <c r="A233">
        <v>1155100</v>
      </c>
      <c r="B233">
        <v>14.864999770000001</v>
      </c>
      <c r="C233">
        <v>0.30864998999999999</v>
      </c>
      <c r="D233">
        <v>36.060001370000002</v>
      </c>
      <c r="E233">
        <v>0.24778998999999999</v>
      </c>
      <c r="F233">
        <v>37.608001710000003</v>
      </c>
      <c r="G233">
        <v>0.7712</v>
      </c>
      <c r="H233">
        <v>34.22000122</v>
      </c>
      <c r="J233" s="2">
        <f>TREND(Calibration!$A$2:$A$4,Calibration!$B$2:$B$4,C233)</f>
        <v>376.40693147396155</v>
      </c>
      <c r="K233" s="2">
        <f>TREND(Calibration!$A$2:$A$4,Calibration!$C$2:$C$4,E233)</f>
        <v>423.91335821215102</v>
      </c>
      <c r="L233" s="2">
        <f>TREND(Calibration!$A$2:$A$4,Calibration!$D$2:$D$4,G233)</f>
        <v>468.56008340541257</v>
      </c>
    </row>
    <row r="234" spans="1:12" x14ac:dyDescent="0.25">
      <c r="A234">
        <v>1160428</v>
      </c>
      <c r="B234">
        <v>14.89099979</v>
      </c>
      <c r="C234">
        <v>0.30708000000000002</v>
      </c>
      <c r="D234">
        <v>36.061000819999997</v>
      </c>
      <c r="E234">
        <v>0.24773000000000001</v>
      </c>
      <c r="F234">
        <v>37.6570015</v>
      </c>
      <c r="G234">
        <v>0.76849997000000003</v>
      </c>
      <c r="H234">
        <v>34.180000309999997</v>
      </c>
      <c r="J234" s="2">
        <f>TREND(Calibration!$A$2:$A$4,Calibration!$B$2:$B$4,C234)</f>
        <v>369.43466790378443</v>
      </c>
      <c r="K234" s="2">
        <f>TREND(Calibration!$A$2:$A$4,Calibration!$C$2:$C$4,E234)</f>
        <v>423.45093010581922</v>
      </c>
      <c r="L234" s="2">
        <f>TREND(Calibration!$A$2:$A$4,Calibration!$D$2:$D$4,G234)</f>
        <v>466.88258384838252</v>
      </c>
    </row>
    <row r="235" spans="1:12" x14ac:dyDescent="0.25">
      <c r="A235">
        <v>1165228</v>
      </c>
      <c r="B235">
        <v>14.850999829999999</v>
      </c>
      <c r="C235">
        <v>0.30860000999999998</v>
      </c>
      <c r="D235">
        <v>36.098999020000001</v>
      </c>
      <c r="E235">
        <v>0.24778998999999999</v>
      </c>
      <c r="F235">
        <v>37.615001679999999</v>
      </c>
      <c r="G235">
        <v>0.76359999000000001</v>
      </c>
      <c r="H235">
        <v>34.213001249999998</v>
      </c>
      <c r="J235" s="2">
        <f>TREND(Calibration!$A$2:$A$4,Calibration!$B$2:$B$4,C235)</f>
        <v>376.18497226833756</v>
      </c>
      <c r="K235" s="2">
        <f>TREND(Calibration!$A$2:$A$4,Calibration!$C$2:$C$4,E235)</f>
        <v>423.91335821215102</v>
      </c>
      <c r="L235" s="2">
        <f>TREND(Calibration!$A$2:$A$4,Calibration!$D$2:$D$4,G235)</f>
        <v>463.83827905197057</v>
      </c>
    </row>
    <row r="236" spans="1:12" x14ac:dyDescent="0.25">
      <c r="A236">
        <v>1170193</v>
      </c>
      <c r="B236">
        <v>14.836000439999999</v>
      </c>
      <c r="C236">
        <v>0.30891999999999997</v>
      </c>
      <c r="D236">
        <v>36.062999730000001</v>
      </c>
      <c r="E236">
        <v>0.24773000000000001</v>
      </c>
      <c r="F236">
        <v>37.620998380000003</v>
      </c>
      <c r="G236">
        <v>0.75880002999999996</v>
      </c>
      <c r="H236">
        <v>34.148998259999999</v>
      </c>
      <c r="J236" s="2">
        <f>TREND(Calibration!$A$2:$A$4,Calibration!$B$2:$B$4,C236)</f>
        <v>377.60603521766916</v>
      </c>
      <c r="K236" s="2">
        <f>TREND(Calibration!$A$2:$A$4,Calibration!$C$2:$C$4,E236)</f>
        <v>423.45093010581922</v>
      </c>
      <c r="L236" s="2">
        <f>TREND(Calibration!$A$2:$A$4,Calibration!$D$2:$D$4,G236)</f>
        <v>460.85611560424513</v>
      </c>
    </row>
    <row r="237" spans="1:12" x14ac:dyDescent="0.25">
      <c r="A237">
        <v>1175241</v>
      </c>
      <c r="B237">
        <v>14.84399986</v>
      </c>
      <c r="C237">
        <v>0.30687001000000003</v>
      </c>
      <c r="D237">
        <v>36.061000819999997</v>
      </c>
      <c r="E237">
        <v>0.24806</v>
      </c>
      <c r="F237">
        <v>37.611999509999997</v>
      </c>
      <c r="G237">
        <v>0.76899998999999997</v>
      </c>
      <c r="H237">
        <v>34.215999600000004</v>
      </c>
      <c r="J237" s="2">
        <f>TREND(Calibration!$A$2:$A$4,Calibration!$B$2:$B$4,C237)</f>
        <v>368.50211060908737</v>
      </c>
      <c r="K237" s="2">
        <f>TREND(Calibration!$A$2:$A$4,Calibration!$C$2:$C$4,E237)</f>
        <v>425.99470865373678</v>
      </c>
      <c r="L237" s="2">
        <f>TREND(Calibration!$A$2:$A$4,Calibration!$D$2:$D$4,G237)</f>
        <v>467.19324088867694</v>
      </c>
    </row>
    <row r="238" spans="1:12" x14ac:dyDescent="0.25">
      <c r="A238">
        <v>1180242</v>
      </c>
      <c r="B238">
        <v>14.821000099999999</v>
      </c>
      <c r="C238">
        <v>0.30632999999999999</v>
      </c>
      <c r="D238">
        <v>36.069999690000003</v>
      </c>
      <c r="E238">
        <v>0.24806</v>
      </c>
      <c r="F238">
        <v>37.67200089</v>
      </c>
      <c r="G238">
        <v>0.77060002000000005</v>
      </c>
      <c r="H238">
        <v>34.159000399999996</v>
      </c>
      <c r="J238" s="2">
        <f>TREND(Calibration!$A$2:$A$4,Calibration!$B$2:$B$4,C238)</f>
        <v>366.10394753127684</v>
      </c>
      <c r="K238" s="2">
        <f>TREND(Calibration!$A$2:$A$4,Calibration!$C$2:$C$4,E238)</f>
        <v>425.99470865373678</v>
      </c>
      <c r="L238" s="2">
        <f>TREND(Calibration!$A$2:$A$4,Calibration!$D$2:$D$4,G238)</f>
        <v>468.18732229378537</v>
      </c>
    </row>
    <row r="239" spans="1:12" x14ac:dyDescent="0.25">
      <c r="A239">
        <v>1185150</v>
      </c>
      <c r="B239">
        <v>14.847000120000001</v>
      </c>
      <c r="C239">
        <v>0.30864998999999999</v>
      </c>
      <c r="D239">
        <v>36.022998809999997</v>
      </c>
      <c r="E239">
        <v>0.24811</v>
      </c>
      <c r="F239">
        <v>37.611999509999997</v>
      </c>
      <c r="G239">
        <v>0.77010000000000001</v>
      </c>
      <c r="H239">
        <v>34.180999759999999</v>
      </c>
      <c r="J239" s="2">
        <f>TREND(Calibration!$A$2:$A$4,Calibration!$B$2:$B$4,C239)</f>
        <v>376.40693147396155</v>
      </c>
      <c r="K239" s="2">
        <f>TREND(Calibration!$A$2:$A$4,Calibration!$C$2:$C$4,E239)</f>
        <v>426.3801296458455</v>
      </c>
      <c r="L239" s="2">
        <f>TREND(Calibration!$A$2:$A$4,Calibration!$D$2:$D$4,G239)</f>
        <v>467.8766652534909</v>
      </c>
    </row>
    <row r="240" spans="1:12" x14ac:dyDescent="0.25">
      <c r="A240">
        <v>1190189</v>
      </c>
      <c r="B240">
        <v>14.80500031</v>
      </c>
      <c r="C240">
        <v>0.30768001</v>
      </c>
      <c r="D240">
        <v>36.076000209999997</v>
      </c>
      <c r="E240">
        <v>0.24778998999999999</v>
      </c>
      <c r="F240">
        <v>37.618000029999997</v>
      </c>
      <c r="G240">
        <v>0.76419996999999995</v>
      </c>
      <c r="H240">
        <v>34.123001100000003</v>
      </c>
      <c r="J240" s="2">
        <f>TREND(Calibration!$A$2:$A$4,Calibration!$B$2:$B$4,C240)</f>
        <v>372.0992886113952</v>
      </c>
      <c r="K240" s="2">
        <f>TREND(Calibration!$A$2:$A$4,Calibration!$C$2:$C$4,E240)</f>
        <v>423.91335821215102</v>
      </c>
      <c r="L240" s="2">
        <f>TREND(Calibration!$A$2:$A$4,Calibration!$D$2:$D$4,G240)</f>
        <v>464.21104016359777</v>
      </c>
    </row>
    <row r="241" spans="1:12" x14ac:dyDescent="0.25">
      <c r="A241">
        <v>1195194</v>
      </c>
      <c r="B241">
        <v>14.880000109999999</v>
      </c>
      <c r="C241">
        <v>0.30237999999999998</v>
      </c>
      <c r="D241">
        <v>36.028999329999998</v>
      </c>
      <c r="E241">
        <v>0.24773000000000001</v>
      </c>
      <c r="F241">
        <v>37.615001679999999</v>
      </c>
      <c r="G241">
        <v>0.77329999000000005</v>
      </c>
      <c r="H241">
        <v>34.180999759999999</v>
      </c>
      <c r="J241" s="2">
        <f>TREND(Calibration!$A$2:$A$4,Calibration!$B$2:$B$4,C241)</f>
        <v>348.56215356940424</v>
      </c>
      <c r="K241" s="2">
        <f>TREND(Calibration!$A$2:$A$4,Calibration!$C$2:$C$4,E241)</f>
        <v>423.45093010581922</v>
      </c>
      <c r="L241" s="2">
        <f>TREND(Calibration!$A$2:$A$4,Calibration!$D$2:$D$4,G241)</f>
        <v>469.86478457346169</v>
      </c>
    </row>
    <row r="242" spans="1:12" x14ac:dyDescent="0.25">
      <c r="A242">
        <v>1200110</v>
      </c>
      <c r="B242">
        <v>14.90699959</v>
      </c>
      <c r="C242">
        <v>0.30432998999999999</v>
      </c>
      <c r="D242">
        <v>36.063999180000003</v>
      </c>
      <c r="E242">
        <v>0.24767998999999999</v>
      </c>
      <c r="F242">
        <v>37.652999880000003</v>
      </c>
      <c r="G242">
        <v>0.77329999000000005</v>
      </c>
      <c r="H242">
        <v>34.182998660000003</v>
      </c>
      <c r="J242" s="2">
        <f>TREND(Calibration!$A$2:$A$4,Calibration!$B$2:$B$4,C242)</f>
        <v>357.22198212831859</v>
      </c>
      <c r="K242" s="2">
        <f>TREND(Calibration!$A$2:$A$4,Calibration!$C$2:$C$4,E242)</f>
        <v>423.06543202951184</v>
      </c>
      <c r="L242" s="2">
        <f>TREND(Calibration!$A$2:$A$4,Calibration!$D$2:$D$4,G242)</f>
        <v>469.86478457346169</v>
      </c>
    </row>
    <row r="243" spans="1:12" x14ac:dyDescent="0.25">
      <c r="A243">
        <v>1205144</v>
      </c>
      <c r="B243">
        <v>14.87300014</v>
      </c>
      <c r="C243">
        <v>0.30275999999999997</v>
      </c>
      <c r="D243">
        <v>36.0320015</v>
      </c>
      <c r="E243">
        <v>0.24767998999999999</v>
      </c>
      <c r="F243">
        <v>37.655998230000002</v>
      </c>
      <c r="G243">
        <v>0.76849997000000003</v>
      </c>
      <c r="H243">
        <v>34.200000760000002</v>
      </c>
      <c r="J243" s="2">
        <f>TREND(Calibration!$A$2:$A$4,Calibration!$B$2:$B$4,C243)</f>
        <v>350.24971855814124</v>
      </c>
      <c r="K243" s="2">
        <f>TREND(Calibration!$A$2:$A$4,Calibration!$C$2:$C$4,E243)</f>
        <v>423.06543202951184</v>
      </c>
      <c r="L243" s="2">
        <f>TREND(Calibration!$A$2:$A$4,Calibration!$D$2:$D$4,G243)</f>
        <v>466.88258384838252</v>
      </c>
    </row>
    <row r="244" spans="1:12" x14ac:dyDescent="0.25">
      <c r="A244">
        <v>1210100</v>
      </c>
      <c r="B244">
        <v>14.864000320000001</v>
      </c>
      <c r="C244">
        <v>0.30680998999999998</v>
      </c>
      <c r="D244">
        <v>36.056999210000001</v>
      </c>
      <c r="E244">
        <v>0.24773000000000001</v>
      </c>
      <c r="F244">
        <v>37.661998750000002</v>
      </c>
      <c r="G244">
        <v>0.76789998999999998</v>
      </c>
      <c r="H244">
        <v>34.159000399999996</v>
      </c>
      <c r="J244" s="2">
        <f>TREND(Calibration!$A$2:$A$4,Calibration!$B$2:$B$4,C244)</f>
        <v>368.23556416007659</v>
      </c>
      <c r="K244" s="2">
        <f>TREND(Calibration!$A$2:$A$4,Calibration!$C$2:$C$4,E244)</f>
        <v>423.45093010581922</v>
      </c>
      <c r="L244" s="2">
        <f>TREND(Calibration!$A$2:$A$4,Calibration!$D$2:$D$4,G244)</f>
        <v>466.50982273675527</v>
      </c>
    </row>
    <row r="245" spans="1:12" x14ac:dyDescent="0.25">
      <c r="A245">
        <v>1215131</v>
      </c>
      <c r="B245">
        <v>14.81200027</v>
      </c>
      <c r="C245">
        <v>0.30880999999999997</v>
      </c>
      <c r="D245">
        <v>36.098999020000001</v>
      </c>
      <c r="E245">
        <v>0.24773000000000001</v>
      </c>
      <c r="F245">
        <v>37.615001679999999</v>
      </c>
      <c r="G245">
        <v>0.75169998000000005</v>
      </c>
      <c r="H245">
        <v>34.097999569999999</v>
      </c>
      <c r="J245" s="2">
        <f>TREND(Calibration!$A$2:$A$4,Calibration!$B$2:$B$4,C245)</f>
        <v>377.11752956303462</v>
      </c>
      <c r="K245" s="2">
        <f>TREND(Calibration!$A$2:$A$4,Calibration!$C$2:$C$4,E245)</f>
        <v>423.45093010581922</v>
      </c>
      <c r="L245" s="2">
        <f>TREND(Calibration!$A$2:$A$4,Calibration!$D$2:$D$4,G245)</f>
        <v>456.44493101374388</v>
      </c>
    </row>
    <row r="246" spans="1:12" x14ac:dyDescent="0.25">
      <c r="A246">
        <v>1220100</v>
      </c>
      <c r="B246">
        <v>14.82299995</v>
      </c>
      <c r="C246">
        <v>0.30654000999999997</v>
      </c>
      <c r="D246">
        <v>36.088001249999998</v>
      </c>
      <c r="E246">
        <v>0.24767998999999999</v>
      </c>
      <c r="F246">
        <v>37.5890007</v>
      </c>
      <c r="G246">
        <v>0.75169998000000005</v>
      </c>
      <c r="H246">
        <v>34.088001249999998</v>
      </c>
      <c r="J246" s="2">
        <f>TREND(Calibration!$A$2:$A$4,Calibration!$B$2:$B$4,C246)</f>
        <v>367.03659364518376</v>
      </c>
      <c r="K246" s="2">
        <f>TREND(Calibration!$A$2:$A$4,Calibration!$C$2:$C$4,E246)</f>
        <v>423.06543202951184</v>
      </c>
      <c r="L246" s="2">
        <f>TREND(Calibration!$A$2:$A$4,Calibration!$D$2:$D$4,G246)</f>
        <v>456.44493101374388</v>
      </c>
    </row>
    <row r="247" spans="1:12" x14ac:dyDescent="0.25">
      <c r="A247">
        <v>1225100</v>
      </c>
      <c r="B247">
        <v>14.87199974</v>
      </c>
      <c r="C247">
        <v>0.30665000999999997</v>
      </c>
      <c r="D247">
        <v>36.049999239999998</v>
      </c>
      <c r="E247">
        <v>0.24762000000000001</v>
      </c>
      <c r="F247">
        <v>37.63999939</v>
      </c>
      <c r="G247">
        <v>0.76249999000000002</v>
      </c>
      <c r="H247">
        <v>34.180999759999999</v>
      </c>
      <c r="J247" s="2">
        <f>TREND(Calibration!$A$2:$A$4,Calibration!$B$2:$B$4,C247)</f>
        <v>367.52509929981829</v>
      </c>
      <c r="K247" s="2">
        <f>TREND(Calibration!$A$2:$A$4,Calibration!$C$2:$C$4,E247)</f>
        <v>422.60300392317981</v>
      </c>
      <c r="L247" s="2">
        <f>TREND(Calibration!$A$2:$A$4,Calibration!$D$2:$D$4,G247)</f>
        <v>463.1548609000489</v>
      </c>
    </row>
    <row r="248" spans="1:12" x14ac:dyDescent="0.25">
      <c r="A248">
        <v>1230222</v>
      </c>
      <c r="B248">
        <v>14.855999949999999</v>
      </c>
      <c r="C248">
        <v>0.30702998999999997</v>
      </c>
      <c r="D248">
        <v>36.062999730000001</v>
      </c>
      <c r="E248">
        <v>0.24773000000000001</v>
      </c>
      <c r="F248">
        <v>37.604999540000001</v>
      </c>
      <c r="G248">
        <v>0.74959998999999999</v>
      </c>
      <c r="H248">
        <v>34.213001249999998</v>
      </c>
      <c r="J248" s="2">
        <f>TREND(Calibration!$A$2:$A$4,Calibration!$B$2:$B$4,C248)</f>
        <v>369.21257546934544</v>
      </c>
      <c r="K248" s="2">
        <f>TREND(Calibration!$A$2:$A$4,Calibration!$C$2:$C$4,E248)</f>
        <v>423.45093010581922</v>
      </c>
      <c r="L248" s="2">
        <f>TREND(Calibration!$A$2:$A$4,Calibration!$D$2:$D$4,G248)</f>
        <v>455.14022984569476</v>
      </c>
    </row>
    <row r="249" spans="1:12" x14ac:dyDescent="0.25">
      <c r="A249">
        <v>1235157</v>
      </c>
      <c r="B249">
        <v>14.86200047</v>
      </c>
      <c r="C249">
        <v>0.30680998999999998</v>
      </c>
      <c r="D249">
        <v>36.04700089</v>
      </c>
      <c r="E249">
        <v>0.24778998999999999</v>
      </c>
      <c r="F249">
        <v>37.643001560000002</v>
      </c>
      <c r="G249">
        <v>0.75609999999999999</v>
      </c>
      <c r="H249">
        <v>34.180999759999999</v>
      </c>
      <c r="J249" s="2">
        <f>TREND(Calibration!$A$2:$A$4,Calibration!$B$2:$B$4,C249)</f>
        <v>368.23556416007659</v>
      </c>
      <c r="K249" s="2">
        <f>TREND(Calibration!$A$2:$A$4,Calibration!$C$2:$C$4,E249)</f>
        <v>423.91335821215102</v>
      </c>
      <c r="L249" s="2">
        <f>TREND(Calibration!$A$2:$A$4,Calibration!$D$2:$D$4,G249)</f>
        <v>459.17861604721509</v>
      </c>
    </row>
    <row r="250" spans="1:12" x14ac:dyDescent="0.25">
      <c r="A250">
        <v>1240209</v>
      </c>
      <c r="B250">
        <v>14.84599972</v>
      </c>
      <c r="C250">
        <v>0.30757001</v>
      </c>
      <c r="D250">
        <v>36.078998570000003</v>
      </c>
      <c r="E250">
        <v>0.24778998999999999</v>
      </c>
      <c r="F250">
        <v>37.608001710000003</v>
      </c>
      <c r="G250">
        <v>0.74360000999999998</v>
      </c>
      <c r="H250">
        <v>34.167999270000003</v>
      </c>
      <c r="J250" s="2">
        <f>TREND(Calibration!$A$2:$A$4,Calibration!$B$2:$B$4,C250)</f>
        <v>371.61078295676089</v>
      </c>
      <c r="K250" s="2">
        <f>TREND(Calibration!$A$2:$A$4,Calibration!$C$2:$C$4,E250)</f>
        <v>423.91335821215102</v>
      </c>
      <c r="L250" s="2">
        <f>TREND(Calibration!$A$2:$A$4,Calibration!$D$2:$D$4,G250)</f>
        <v>451.41250689736114</v>
      </c>
    </row>
    <row r="251" spans="1:12" x14ac:dyDescent="0.25">
      <c r="A251">
        <v>1245109</v>
      </c>
      <c r="B251">
        <v>14.88300037</v>
      </c>
      <c r="C251">
        <v>0.30735001000000001</v>
      </c>
      <c r="D251">
        <v>36.027000430000001</v>
      </c>
      <c r="E251">
        <v>0.24773000000000001</v>
      </c>
      <c r="F251">
        <v>37.638999939999998</v>
      </c>
      <c r="G251">
        <v>0.74419999000000003</v>
      </c>
      <c r="H251">
        <v>34.187000269999999</v>
      </c>
      <c r="J251" s="2">
        <f>TREND(Calibration!$A$2:$A$4,Calibration!$B$2:$B$4,C251)</f>
        <v>370.63377164749204</v>
      </c>
      <c r="K251" s="2">
        <f>TREND(Calibration!$A$2:$A$4,Calibration!$C$2:$C$4,E251)</f>
        <v>423.45093010581922</v>
      </c>
      <c r="L251" s="2">
        <f>TREND(Calibration!$A$2:$A$4,Calibration!$D$2:$D$4,G251)</f>
        <v>451.7852680089884</v>
      </c>
    </row>
    <row r="252" spans="1:12" x14ac:dyDescent="0.25">
      <c r="A252">
        <v>1250116</v>
      </c>
      <c r="B252">
        <v>14.86900043</v>
      </c>
      <c r="C252">
        <v>0.30373000999999999</v>
      </c>
      <c r="D252">
        <v>36.006999970000003</v>
      </c>
      <c r="E252">
        <v>0.24767998999999999</v>
      </c>
      <c r="F252">
        <v>37.652000430000001</v>
      </c>
      <c r="G252">
        <v>0.74470000999999997</v>
      </c>
      <c r="H252">
        <v>34.207000729999997</v>
      </c>
      <c r="J252" s="2">
        <f>TREND(Calibration!$A$2:$A$4,Calibration!$B$2:$B$4,C252)</f>
        <v>354.5574946495226</v>
      </c>
      <c r="K252" s="2">
        <f>TREND(Calibration!$A$2:$A$4,Calibration!$C$2:$C$4,E252)</f>
        <v>423.06543202951184</v>
      </c>
      <c r="L252" s="2">
        <f>TREND(Calibration!$A$2:$A$4,Calibration!$D$2:$D$4,G252)</f>
        <v>452.09592504928281</v>
      </c>
    </row>
    <row r="253" spans="1:12" x14ac:dyDescent="0.25">
      <c r="A253">
        <v>1255100</v>
      </c>
      <c r="B253">
        <v>14.84599972</v>
      </c>
      <c r="C253">
        <v>0.30579001</v>
      </c>
      <c r="D253">
        <v>36.07799911</v>
      </c>
      <c r="E253">
        <v>0.24773000000000001</v>
      </c>
      <c r="F253">
        <v>37.664001460000001</v>
      </c>
      <c r="G253">
        <v>0.74419999000000003</v>
      </c>
      <c r="H253">
        <v>34.115001679999999</v>
      </c>
      <c r="J253" s="2">
        <f>TREND(Calibration!$A$2:$A$4,Calibration!$B$2:$B$4,C253)</f>
        <v>363.7058732726764</v>
      </c>
      <c r="K253" s="2">
        <f>TREND(Calibration!$A$2:$A$4,Calibration!$C$2:$C$4,E253)</f>
        <v>423.45093010581922</v>
      </c>
      <c r="L253" s="2">
        <f>TREND(Calibration!$A$2:$A$4,Calibration!$D$2:$D$4,G253)</f>
        <v>451.7852680089884</v>
      </c>
    </row>
    <row r="254" spans="1:12" x14ac:dyDescent="0.25">
      <c r="A254">
        <v>1260102</v>
      </c>
      <c r="B254">
        <v>14.84200001</v>
      </c>
      <c r="C254">
        <v>0.30098000000000003</v>
      </c>
      <c r="D254">
        <v>36.090999600000004</v>
      </c>
      <c r="E254">
        <v>0.24773000000000001</v>
      </c>
      <c r="F254">
        <v>37.634998320000001</v>
      </c>
      <c r="G254">
        <v>0.73879998999999996</v>
      </c>
      <c r="H254">
        <v>34.104999540000001</v>
      </c>
      <c r="J254" s="2">
        <f>TREND(Calibration!$A$2:$A$4,Calibration!$B$2:$B$4,C254)</f>
        <v>342.34480887405721</v>
      </c>
      <c r="K254" s="2">
        <f>TREND(Calibration!$A$2:$A$4,Calibration!$C$2:$C$4,E254)</f>
        <v>423.45093010581922</v>
      </c>
      <c r="L254" s="2">
        <f>TREND(Calibration!$A$2:$A$4,Calibration!$D$2:$D$4,G254)</f>
        <v>448.43030617228197</v>
      </c>
    </row>
    <row r="255" spans="1:12" x14ac:dyDescent="0.25">
      <c r="A255">
        <v>1265202</v>
      </c>
      <c r="B255">
        <v>14.79899979</v>
      </c>
      <c r="C255">
        <v>0.30616999</v>
      </c>
      <c r="D255">
        <v>36.064998629999998</v>
      </c>
      <c r="E255">
        <v>0.24778998999999999</v>
      </c>
      <c r="F255">
        <v>37.632999419999997</v>
      </c>
      <c r="G255">
        <v>0.74580002000000001</v>
      </c>
      <c r="H255">
        <v>34.082000729999997</v>
      </c>
      <c r="J255" s="2">
        <f>TREND(Calibration!$A$2:$A$4,Calibration!$B$2:$B$4,C255)</f>
        <v>365.39334944220354</v>
      </c>
      <c r="K255" s="2">
        <f>TREND(Calibration!$A$2:$A$4,Calibration!$C$2:$C$4,E255)</f>
        <v>423.91335821215102</v>
      </c>
      <c r="L255" s="2">
        <f>TREND(Calibration!$A$2:$A$4,Calibration!$D$2:$D$4,G255)</f>
        <v>452.77934941409677</v>
      </c>
    </row>
    <row r="256" spans="1:12" x14ac:dyDescent="0.25">
      <c r="A256">
        <v>1270113</v>
      </c>
      <c r="B256">
        <v>14.774999619999999</v>
      </c>
      <c r="C256">
        <v>0.30832999999999999</v>
      </c>
      <c r="D256">
        <v>36.05099869</v>
      </c>
      <c r="E256">
        <v>0.24784</v>
      </c>
      <c r="F256">
        <v>37.584999080000003</v>
      </c>
      <c r="G256">
        <v>0.73879998999999996</v>
      </c>
      <c r="H256">
        <v>34.02999878</v>
      </c>
      <c r="J256" s="2">
        <f>TREND(Calibration!$A$2:$A$4,Calibration!$B$2:$B$4,C256)</f>
        <v>374.98586852462995</v>
      </c>
      <c r="K256" s="2">
        <f>TREND(Calibration!$A$2:$A$4,Calibration!$C$2:$C$4,E256)</f>
        <v>424.29885628845841</v>
      </c>
      <c r="L256" s="2">
        <f>TREND(Calibration!$A$2:$A$4,Calibration!$D$2:$D$4,G256)</f>
        <v>448.43030617228197</v>
      </c>
    </row>
    <row r="257" spans="1:12" x14ac:dyDescent="0.25">
      <c r="A257">
        <v>1275144</v>
      </c>
      <c r="B257">
        <v>14.74100018</v>
      </c>
      <c r="C257">
        <v>0.30437999999999998</v>
      </c>
      <c r="D257">
        <v>36.0320015</v>
      </c>
      <c r="E257">
        <v>0.24773000000000001</v>
      </c>
      <c r="F257">
        <v>37.571998600000001</v>
      </c>
      <c r="G257">
        <v>0.74309999000000004</v>
      </c>
      <c r="H257">
        <v>34.133998869999999</v>
      </c>
      <c r="J257" s="2">
        <f>TREND(Calibration!$A$2:$A$4,Calibration!$B$2:$B$4,C257)</f>
        <v>357.44407456275735</v>
      </c>
      <c r="K257" s="2">
        <f>TREND(Calibration!$A$2:$A$4,Calibration!$C$2:$C$4,E257)</f>
        <v>423.45093010581922</v>
      </c>
      <c r="L257" s="2">
        <f>TREND(Calibration!$A$2:$A$4,Calibration!$D$2:$D$4,G257)</f>
        <v>451.10184985706672</v>
      </c>
    </row>
    <row r="258" spans="1:12" x14ac:dyDescent="0.25">
      <c r="A258">
        <v>1280100</v>
      </c>
      <c r="B258">
        <v>14.803999900000001</v>
      </c>
      <c r="C258">
        <v>0.30557001</v>
      </c>
      <c r="D258">
        <v>36.0359993</v>
      </c>
      <c r="E258">
        <v>0.24767998999999999</v>
      </c>
      <c r="F258">
        <v>37.64599991</v>
      </c>
      <c r="G258">
        <v>0.74150002000000004</v>
      </c>
      <c r="H258">
        <v>34.064998629999998</v>
      </c>
      <c r="J258" s="2">
        <f>TREND(Calibration!$A$2:$A$4,Calibration!$B$2:$B$4,C258)</f>
        <v>362.72886196340755</v>
      </c>
      <c r="K258" s="2">
        <f>TREND(Calibration!$A$2:$A$4,Calibration!$C$2:$C$4,E258)</f>
        <v>423.06543202951184</v>
      </c>
      <c r="L258" s="2">
        <f>TREND(Calibration!$A$2:$A$4,Calibration!$D$2:$D$4,G258)</f>
        <v>450.10780572931208</v>
      </c>
    </row>
    <row r="259" spans="1:12" x14ac:dyDescent="0.25">
      <c r="A259">
        <v>1285131</v>
      </c>
      <c r="B259">
        <v>14.80000019</v>
      </c>
      <c r="C259">
        <v>0.30562001</v>
      </c>
      <c r="D259">
        <v>36.073001859999998</v>
      </c>
      <c r="E259">
        <v>0.24778998999999999</v>
      </c>
      <c r="F259">
        <v>37.596000670000002</v>
      </c>
      <c r="G259">
        <v>0.73009997999999998</v>
      </c>
      <c r="H259">
        <v>34.053001399999999</v>
      </c>
      <c r="J259" s="2">
        <f>TREND(Calibration!$A$2:$A$4,Calibration!$B$2:$B$4,C259)</f>
        <v>362.95090998824139</v>
      </c>
      <c r="K259" s="2">
        <f>TREND(Calibration!$A$2:$A$4,Calibration!$C$2:$C$4,E259)</f>
        <v>423.91335821215102</v>
      </c>
      <c r="L259" s="2">
        <f>TREND(Calibration!$A$2:$A$4,Calibration!$D$2:$D$4,G259)</f>
        <v>443.02508366691831</v>
      </c>
    </row>
    <row r="260" spans="1:12" x14ac:dyDescent="0.25">
      <c r="A260">
        <v>1290100</v>
      </c>
      <c r="B260">
        <v>14.82900047</v>
      </c>
      <c r="C260">
        <v>0.30524999000000003</v>
      </c>
      <c r="D260">
        <v>36.094001769999998</v>
      </c>
      <c r="E260">
        <v>0.24767998999999999</v>
      </c>
      <c r="F260">
        <v>37.597000119999997</v>
      </c>
      <c r="G260">
        <v>0.73180002</v>
      </c>
      <c r="H260">
        <v>34.0320015</v>
      </c>
      <c r="J260" s="2">
        <f>TREND(Calibration!$A$2:$A$4,Calibration!$B$2:$B$4,C260)</f>
        <v>361.30766578526118</v>
      </c>
      <c r="K260" s="2">
        <f>TREND(Calibration!$A$2:$A$4,Calibration!$C$2:$C$4,E260)</f>
        <v>423.06543202951184</v>
      </c>
      <c r="L260" s="2">
        <f>TREND(Calibration!$A$2:$A$4,Calibration!$D$2:$D$4,G260)</f>
        <v>444.08130020782096</v>
      </c>
    </row>
    <row r="261" spans="1:12" x14ac:dyDescent="0.25">
      <c r="A261">
        <v>1295110</v>
      </c>
      <c r="B261">
        <v>14.833999629999999</v>
      </c>
      <c r="C261">
        <v>0.30476001000000003</v>
      </c>
      <c r="D261">
        <v>36.041999820000001</v>
      </c>
      <c r="E261">
        <v>0.24773000000000001</v>
      </c>
      <c r="F261">
        <v>37.61000061</v>
      </c>
      <c r="G261">
        <v>0.73229997999999996</v>
      </c>
      <c r="H261">
        <v>34.146999360000002</v>
      </c>
      <c r="J261" s="2">
        <f>TREND(Calibration!$A$2:$A$4,Calibration!$B$2:$B$4,C261)</f>
        <v>359.13168396109972</v>
      </c>
      <c r="K261" s="2">
        <f>TREND(Calibration!$A$2:$A$4,Calibration!$C$2:$C$4,E261)</f>
        <v>423.45093010581922</v>
      </c>
      <c r="L261" s="2">
        <f>TREND(Calibration!$A$2:$A$4,Calibration!$D$2:$D$4,G261)</f>
        <v>444.39191997076165</v>
      </c>
    </row>
    <row r="262" spans="1:12" x14ac:dyDescent="0.25">
      <c r="A262">
        <v>1300100</v>
      </c>
      <c r="B262">
        <v>14.850999829999999</v>
      </c>
      <c r="C262">
        <v>0.30524999000000003</v>
      </c>
      <c r="D262">
        <v>36.076999659999998</v>
      </c>
      <c r="E262">
        <v>0.24756998999999999</v>
      </c>
      <c r="F262">
        <v>37.676998140000002</v>
      </c>
      <c r="G262">
        <v>0.73390001000000005</v>
      </c>
      <c r="H262">
        <v>34.125999450000002</v>
      </c>
      <c r="J262" s="2">
        <f>TREND(Calibration!$A$2:$A$4,Calibration!$B$2:$B$4,C262)</f>
        <v>361.30766578526118</v>
      </c>
      <c r="K262" s="2">
        <f>TREND(Calibration!$A$2:$A$4,Calibration!$C$2:$C$4,E262)</f>
        <v>422.21750584687265</v>
      </c>
      <c r="L262" s="2">
        <f>TREND(Calibration!$A$2:$A$4,Calibration!$D$2:$D$4,G262)</f>
        <v>445.38600137587008</v>
      </c>
    </row>
    <row r="263" spans="1:12" x14ac:dyDescent="0.25">
      <c r="A263">
        <v>1305100</v>
      </c>
      <c r="B263">
        <v>14.821999549999999</v>
      </c>
      <c r="C263">
        <v>0.30919001000000002</v>
      </c>
      <c r="D263">
        <v>36.039001460000001</v>
      </c>
      <c r="E263">
        <v>0.24714000999999999</v>
      </c>
      <c r="F263">
        <v>37.611000060000002</v>
      </c>
      <c r="G263">
        <v>0.71560000999999995</v>
      </c>
      <c r="H263">
        <v>34.082000729999997</v>
      </c>
      <c r="J263" s="2">
        <f>TREND(Calibration!$A$2:$A$4,Calibration!$B$2:$B$4,C263)</f>
        <v>378.805138961377</v>
      </c>
      <c r="K263" s="2">
        <f>TREND(Calibration!$A$2:$A$4,Calibration!$C$2:$C$4,E263)</f>
        <v>418.90303948313431</v>
      </c>
      <c r="L263" s="2">
        <f>TREND(Calibration!$A$2:$A$4,Calibration!$D$2:$D$4,G263)</f>
        <v>434.01640848480952</v>
      </c>
    </row>
    <row r="264" spans="1:12" x14ac:dyDescent="0.25">
      <c r="A264">
        <v>1310100</v>
      </c>
      <c r="B264">
        <v>14.821999549999999</v>
      </c>
      <c r="C264">
        <v>0.30708000000000002</v>
      </c>
      <c r="D264">
        <v>36.048999790000003</v>
      </c>
      <c r="E264">
        <v>0.24751999999999999</v>
      </c>
      <c r="F264">
        <v>37.582000729999997</v>
      </c>
      <c r="G264">
        <v>0.71829997999999995</v>
      </c>
      <c r="H264">
        <v>34.119998930000001</v>
      </c>
      <c r="J264" s="2">
        <f>TREND(Calibration!$A$2:$A$4,Calibration!$B$2:$B$4,C264)</f>
        <v>369.43466790378443</v>
      </c>
      <c r="K264" s="2">
        <f>TREND(Calibration!$A$2:$A$4,Calibration!$C$2:$C$4,E264)</f>
        <v>421.83216193896237</v>
      </c>
      <c r="L264" s="2">
        <f>TREND(Calibration!$A$2:$A$4,Calibration!$D$2:$D$4,G264)</f>
        <v>435.69387076448584</v>
      </c>
    </row>
    <row r="265" spans="1:12" x14ac:dyDescent="0.25">
      <c r="A265">
        <v>1315100</v>
      </c>
      <c r="B265">
        <v>14.838000299999999</v>
      </c>
      <c r="C265">
        <v>0.30741000000000002</v>
      </c>
      <c r="D265">
        <v>36.048999790000003</v>
      </c>
      <c r="E265">
        <v>0.24745998999999999</v>
      </c>
      <c r="F265">
        <v>37.617000580000003</v>
      </c>
      <c r="G265">
        <v>0.71880001000000004</v>
      </c>
      <c r="H265">
        <v>34.117000580000003</v>
      </c>
      <c r="J265" s="2">
        <f>TREND(Calibration!$A$2:$A$4,Calibration!$B$2:$B$4,C265)</f>
        <v>370.90018486768759</v>
      </c>
      <c r="K265" s="2">
        <f>TREND(Calibration!$A$2:$A$4,Calibration!$C$2:$C$4,E265)</f>
        <v>421.36957966423347</v>
      </c>
      <c r="L265" s="2">
        <f>TREND(Calibration!$A$2:$A$4,Calibration!$D$2:$D$4,G265)</f>
        <v>436.0045340176726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201</v>
      </c>
      <c r="B2">
        <v>14.99199963</v>
      </c>
      <c r="C2">
        <v>0.30730000000000002</v>
      </c>
      <c r="D2">
        <v>36.541000369999999</v>
      </c>
      <c r="E2">
        <v>0.25102999999999998</v>
      </c>
      <c r="F2">
        <v>37.680000309999997</v>
      </c>
      <c r="G2">
        <v>0.96240002000000002</v>
      </c>
      <c r="H2">
        <v>34.61000061</v>
      </c>
      <c r="J2" s="2">
        <f>TREND(Calibration!$A$2:$A$4,Calibration!$B$2:$B$4,C2)</f>
        <v>370.41167921305328</v>
      </c>
      <c r="K2" s="2">
        <f>TREND(Calibration!$A$2:$A$4,Calibration!$C$2:$C$4,E2)</f>
        <v>448.88871558499636</v>
      </c>
      <c r="L2" s="2">
        <f>TREND(Calibration!$A$2:$A$4,Calibration!$D$2:$D$4,G2)</f>
        <v>587.35059641976375</v>
      </c>
    </row>
    <row r="3" spans="1:12" x14ac:dyDescent="0.25">
      <c r="A3">
        <v>5093</v>
      </c>
      <c r="B3">
        <v>14.96500015</v>
      </c>
      <c r="C3">
        <v>0.30821999999999999</v>
      </c>
      <c r="D3">
        <v>36.590000150000002</v>
      </c>
      <c r="E3">
        <v>0.25097998999999999</v>
      </c>
      <c r="F3">
        <v>37.638999939999998</v>
      </c>
      <c r="G3">
        <v>0.94450003000000005</v>
      </c>
      <c r="H3">
        <v>34.534999849999998</v>
      </c>
      <c r="J3" s="2">
        <f>TREND(Calibration!$A$2:$A$4,Calibration!$B$2:$B$4,C3)</f>
        <v>374.49736286999564</v>
      </c>
      <c r="K3" s="2">
        <f>TREND(Calibration!$A$2:$A$4,Calibration!$C$2:$C$4,E3)</f>
        <v>448.5032175086892</v>
      </c>
      <c r="L3" s="2">
        <f>TREND(Calibration!$A$2:$A$4,Calibration!$D$2:$D$4,G3)</f>
        <v>576.22952543320343</v>
      </c>
    </row>
    <row r="4" spans="1:12" x14ac:dyDescent="0.25">
      <c r="A4">
        <v>10094</v>
      </c>
      <c r="B4">
        <v>15.005000109999999</v>
      </c>
      <c r="C4">
        <v>0.30588999</v>
      </c>
      <c r="D4">
        <v>36.5320015</v>
      </c>
      <c r="E4">
        <v>0.25102999999999998</v>
      </c>
      <c r="F4">
        <v>37.671001429999997</v>
      </c>
      <c r="G4">
        <v>0.95799999999999996</v>
      </c>
      <c r="H4">
        <v>34.587001800000003</v>
      </c>
      <c r="J4" s="2">
        <f>TREND(Calibration!$A$2:$A$4,Calibration!$B$2:$B$4,C4)</f>
        <v>364.14988050313423</v>
      </c>
      <c r="K4" s="2">
        <f>TREND(Calibration!$A$2:$A$4,Calibration!$C$2:$C$4,E4)</f>
        <v>448.88871558499636</v>
      </c>
      <c r="L4" s="2">
        <f>TREND(Calibration!$A$2:$A$4,Calibration!$D$2:$D$4,G4)</f>
        <v>584.61691138629249</v>
      </c>
    </row>
    <row r="5" spans="1:12" x14ac:dyDescent="0.25">
      <c r="A5">
        <v>15098</v>
      </c>
      <c r="B5">
        <v>14.989000320000001</v>
      </c>
      <c r="C5">
        <v>0.30783999000000001</v>
      </c>
      <c r="D5">
        <v>36.554000850000001</v>
      </c>
      <c r="E5">
        <v>0.25102999999999998</v>
      </c>
      <c r="F5">
        <v>37.680000309999997</v>
      </c>
      <c r="G5">
        <v>0.96240002000000002</v>
      </c>
      <c r="H5">
        <v>34.522998809999997</v>
      </c>
      <c r="J5" s="2">
        <f>TREND(Calibration!$A$2:$A$4,Calibration!$B$2:$B$4,C5)</f>
        <v>372.80975347165349</v>
      </c>
      <c r="K5" s="2">
        <f>TREND(Calibration!$A$2:$A$4,Calibration!$C$2:$C$4,E5)</f>
        <v>448.88871558499636</v>
      </c>
      <c r="L5" s="2">
        <f>TREND(Calibration!$A$2:$A$4,Calibration!$D$2:$D$4,G5)</f>
        <v>587.35059641976375</v>
      </c>
    </row>
    <row r="6" spans="1:12" x14ac:dyDescent="0.25">
      <c r="A6">
        <v>20096</v>
      </c>
      <c r="B6">
        <v>14.972999570000001</v>
      </c>
      <c r="C6">
        <v>0.30665000999999997</v>
      </c>
      <c r="D6">
        <v>36.556999210000001</v>
      </c>
      <c r="E6">
        <v>0.25071000999999998</v>
      </c>
      <c r="F6">
        <v>37.641998289999997</v>
      </c>
      <c r="G6">
        <v>0.95749998000000003</v>
      </c>
      <c r="H6">
        <v>34.513000490000003</v>
      </c>
      <c r="J6" s="2">
        <f>TREND(Calibration!$A$2:$A$4,Calibration!$B$2:$B$4,C6)</f>
        <v>367.52509929981829</v>
      </c>
      <c r="K6" s="2">
        <f>TREND(Calibration!$A$2:$A$4,Calibration!$C$2:$C$4,E6)</f>
        <v>446.42209831969876</v>
      </c>
      <c r="L6" s="2">
        <f>TREND(Calibration!$A$2:$A$4,Calibration!$D$2:$D$4,G6)</f>
        <v>584.30625434599801</v>
      </c>
    </row>
    <row r="7" spans="1:12" x14ac:dyDescent="0.25">
      <c r="A7">
        <v>25130</v>
      </c>
      <c r="B7">
        <v>15.010000229999999</v>
      </c>
      <c r="C7">
        <v>0.30794999000000001</v>
      </c>
      <c r="D7">
        <v>36.541000369999999</v>
      </c>
      <c r="E7">
        <v>0.25071000999999998</v>
      </c>
      <c r="F7">
        <v>37.666999820000001</v>
      </c>
      <c r="G7">
        <v>0.96670001999999999</v>
      </c>
      <c r="H7">
        <v>34.583999630000001</v>
      </c>
      <c r="J7" s="2">
        <f>TREND(Calibration!$A$2:$A$4,Calibration!$B$2:$B$4,C7)</f>
        <v>373.29825912628803</v>
      </c>
      <c r="K7" s="2">
        <f>TREND(Calibration!$A$2:$A$4,Calibration!$C$2:$C$4,E7)</f>
        <v>446.42209831969876</v>
      </c>
      <c r="L7" s="2">
        <f>TREND(Calibration!$A$2:$A$4,Calibration!$D$2:$D$4,G7)</f>
        <v>590.02214010454838</v>
      </c>
    </row>
    <row r="8" spans="1:12" x14ac:dyDescent="0.25">
      <c r="A8">
        <v>30149</v>
      </c>
      <c r="B8">
        <v>14.99100018</v>
      </c>
      <c r="C8">
        <v>0.30676001000000003</v>
      </c>
      <c r="D8">
        <v>36.534000399999996</v>
      </c>
      <c r="E8">
        <v>0.25038000999999999</v>
      </c>
      <c r="F8">
        <v>37.666999820000001</v>
      </c>
      <c r="G8">
        <v>0.96939998999999999</v>
      </c>
      <c r="H8">
        <v>34.551998140000002</v>
      </c>
      <c r="J8" s="2">
        <f>TREND(Calibration!$A$2:$A$4,Calibration!$B$2:$B$4,C8)</f>
        <v>368.01360495445283</v>
      </c>
      <c r="K8" s="2">
        <f>TREND(Calibration!$A$2:$A$4,Calibration!$C$2:$C$4,E8)</f>
        <v>443.87831977178098</v>
      </c>
      <c r="L8" s="2">
        <f>TREND(Calibration!$A$2:$A$4,Calibration!$D$2:$D$4,G8)</f>
        <v>591.6996023842247</v>
      </c>
    </row>
    <row r="9" spans="1:12" x14ac:dyDescent="0.25">
      <c r="A9">
        <v>35128</v>
      </c>
      <c r="B9">
        <v>15.00399971</v>
      </c>
      <c r="C9">
        <v>0.30957001000000001</v>
      </c>
      <c r="D9">
        <v>36.562999730000001</v>
      </c>
      <c r="E9">
        <v>0.25038000999999999</v>
      </c>
      <c r="F9">
        <v>37.645000459999999</v>
      </c>
      <c r="G9">
        <v>0.96719997999999996</v>
      </c>
      <c r="H9">
        <v>34.509998320000001</v>
      </c>
      <c r="J9" s="2">
        <f>TREND(Calibration!$A$2:$A$4,Calibration!$B$2:$B$4,C9)</f>
        <v>380.49270395011399</v>
      </c>
      <c r="K9" s="2">
        <f>TREND(Calibration!$A$2:$A$4,Calibration!$C$2:$C$4,E9)</f>
        <v>443.87831977178098</v>
      </c>
      <c r="L9" s="2">
        <f>TREND(Calibration!$A$2:$A$4,Calibration!$D$2:$D$4,G9)</f>
        <v>590.33275986748913</v>
      </c>
    </row>
    <row r="10" spans="1:12" x14ac:dyDescent="0.25">
      <c r="A10">
        <v>40205</v>
      </c>
      <c r="B10">
        <v>14.980999949999999</v>
      </c>
      <c r="C10">
        <v>0.30676001000000003</v>
      </c>
      <c r="D10">
        <v>36.541000369999999</v>
      </c>
      <c r="E10">
        <v>0.25</v>
      </c>
      <c r="F10">
        <v>37.594001769999998</v>
      </c>
      <c r="G10">
        <v>0.95969998999999995</v>
      </c>
      <c r="H10">
        <v>34.548999790000003</v>
      </c>
      <c r="J10" s="2">
        <f>TREND(Calibration!$A$2:$A$4,Calibration!$B$2:$B$4,C10)</f>
        <v>368.01360495445283</v>
      </c>
      <c r="K10" s="2">
        <f>TREND(Calibration!$A$2:$A$4,Calibration!$C$2:$C$4,E10)</f>
        <v>440.94904314755627</v>
      </c>
      <c r="L10" s="2">
        <f>TREND(Calibration!$A$2:$A$4,Calibration!$D$2:$D$4,G10)</f>
        <v>585.67309686273359</v>
      </c>
    </row>
    <row r="11" spans="1:12" x14ac:dyDescent="0.25">
      <c r="A11">
        <v>45099</v>
      </c>
      <c r="B11">
        <v>14.97900009</v>
      </c>
      <c r="C11">
        <v>0.30832999999999999</v>
      </c>
      <c r="D11">
        <v>36.54499817</v>
      </c>
      <c r="E11">
        <v>0.25</v>
      </c>
      <c r="F11">
        <v>37.611000060000002</v>
      </c>
      <c r="G11">
        <v>0.95700001999999995</v>
      </c>
      <c r="H11">
        <v>34.612998959999999</v>
      </c>
      <c r="J11" s="2">
        <f>TREND(Calibration!$A$2:$A$4,Calibration!$B$2:$B$4,C11)</f>
        <v>374.98586852462995</v>
      </c>
      <c r="K11" s="2">
        <f>TREND(Calibration!$A$2:$A$4,Calibration!$C$2:$C$4,E11)</f>
        <v>440.94904314755627</v>
      </c>
      <c r="L11" s="2">
        <f>TREND(Calibration!$A$2:$A$4,Calibration!$D$2:$D$4,G11)</f>
        <v>583.99563458305738</v>
      </c>
    </row>
    <row r="12" spans="1:12" x14ac:dyDescent="0.25">
      <c r="A12">
        <v>50193</v>
      </c>
      <c r="B12">
        <v>14.96500015</v>
      </c>
      <c r="C12">
        <v>0.30210998999999999</v>
      </c>
      <c r="D12">
        <v>36.512001040000001</v>
      </c>
      <c r="E12">
        <v>0.24995001</v>
      </c>
      <c r="F12">
        <v>37.673000340000002</v>
      </c>
      <c r="G12">
        <v>0.96880001000000004</v>
      </c>
      <c r="H12">
        <v>34.61000061</v>
      </c>
      <c r="J12" s="2">
        <f>TREND(Calibration!$A$2:$A$4,Calibration!$B$2:$B$4,C12)</f>
        <v>347.36304982569663</v>
      </c>
      <c r="K12" s="2">
        <f>TREND(Calibration!$A$2:$A$4,Calibration!$C$2:$C$4,E12)</f>
        <v>440.56369923964598</v>
      </c>
      <c r="L12" s="2">
        <f>TREND(Calibration!$A$2:$A$4,Calibration!$D$2:$D$4,G12)</f>
        <v>591.32684127259756</v>
      </c>
    </row>
    <row r="13" spans="1:12" x14ac:dyDescent="0.25">
      <c r="A13">
        <v>55186</v>
      </c>
      <c r="B13">
        <v>14.894000050000001</v>
      </c>
      <c r="C13">
        <v>0.31043999999999999</v>
      </c>
      <c r="D13">
        <v>36.541000369999999</v>
      </c>
      <c r="E13">
        <v>0.25005999000000001</v>
      </c>
      <c r="F13">
        <v>37.631999970000003</v>
      </c>
      <c r="G13">
        <v>0.96020000999999999</v>
      </c>
      <c r="H13">
        <v>34.533000950000002</v>
      </c>
      <c r="J13" s="2">
        <f>TREND(Calibration!$A$2:$A$4,Calibration!$B$2:$B$4,C13)</f>
        <v>384.35629517261759</v>
      </c>
      <c r="K13" s="2">
        <f>TREND(Calibration!$A$2:$A$4,Calibration!$C$2:$C$4,E13)</f>
        <v>441.41147125388852</v>
      </c>
      <c r="L13" s="2">
        <f>TREND(Calibration!$A$2:$A$4,Calibration!$D$2:$D$4,G13)</f>
        <v>585.98375390302806</v>
      </c>
    </row>
    <row r="14" spans="1:12" x14ac:dyDescent="0.25">
      <c r="A14">
        <v>60181</v>
      </c>
      <c r="B14">
        <v>14.88399982</v>
      </c>
      <c r="C14">
        <v>0.30952001000000001</v>
      </c>
      <c r="D14">
        <v>36.51499939</v>
      </c>
      <c r="E14">
        <v>0.25005999000000001</v>
      </c>
      <c r="F14">
        <v>37.583999630000001</v>
      </c>
      <c r="G14">
        <v>0.96340000999999997</v>
      </c>
      <c r="H14">
        <v>34.590000150000002</v>
      </c>
      <c r="J14" s="2">
        <f>TREND(Calibration!$A$2:$A$4,Calibration!$B$2:$B$4,C14)</f>
        <v>380.27065592528015</v>
      </c>
      <c r="K14" s="2">
        <f>TREND(Calibration!$A$2:$A$4,Calibration!$C$2:$C$4,E14)</f>
        <v>441.41147125388852</v>
      </c>
      <c r="L14" s="2">
        <f>TREND(Calibration!$A$2:$A$4,Calibration!$D$2:$D$4,G14)</f>
        <v>587.97187943589108</v>
      </c>
    </row>
    <row r="15" spans="1:12" x14ac:dyDescent="0.25">
      <c r="A15">
        <v>65106</v>
      </c>
      <c r="B15">
        <v>14.93299961</v>
      </c>
      <c r="C15">
        <v>0.30860000999999998</v>
      </c>
      <c r="D15">
        <v>36.549999239999998</v>
      </c>
      <c r="E15">
        <v>0.25005999000000001</v>
      </c>
      <c r="F15">
        <v>37.6609993</v>
      </c>
      <c r="G15">
        <v>0.96069998000000001</v>
      </c>
      <c r="H15">
        <v>34.631999970000003</v>
      </c>
      <c r="J15" s="2">
        <f>TREND(Calibration!$A$2:$A$4,Calibration!$B$2:$B$4,C15)</f>
        <v>376.18497226833756</v>
      </c>
      <c r="K15" s="2">
        <f>TREND(Calibration!$A$2:$A$4,Calibration!$C$2:$C$4,E15)</f>
        <v>441.41147125388852</v>
      </c>
      <c r="L15" s="2">
        <f>TREND(Calibration!$A$2:$A$4,Calibration!$D$2:$D$4,G15)</f>
        <v>586.29437987886104</v>
      </c>
    </row>
    <row r="16" spans="1:12" x14ac:dyDescent="0.25">
      <c r="A16">
        <v>70175</v>
      </c>
      <c r="B16">
        <v>14.90499973</v>
      </c>
      <c r="C16">
        <v>0.30470999999999998</v>
      </c>
      <c r="D16">
        <v>36.537998199999997</v>
      </c>
      <c r="E16">
        <v>0.25</v>
      </c>
      <c r="F16">
        <v>37.638999939999998</v>
      </c>
      <c r="G16">
        <v>0.95160001999999999</v>
      </c>
      <c r="H16">
        <v>34.634998320000001</v>
      </c>
      <c r="J16" s="2">
        <f>TREND(Calibration!$A$2:$A$4,Calibration!$B$2:$B$4,C16)</f>
        <v>358.90959152666073</v>
      </c>
      <c r="K16" s="2">
        <f>TREND(Calibration!$A$2:$A$4,Calibration!$C$2:$C$4,E16)</f>
        <v>440.94904314755627</v>
      </c>
      <c r="L16" s="2">
        <f>TREND(Calibration!$A$2:$A$4,Calibration!$D$2:$D$4,G16)</f>
        <v>580.64067274635102</v>
      </c>
    </row>
    <row r="17" spans="1:12" x14ac:dyDescent="0.25">
      <c r="A17">
        <v>75099</v>
      </c>
      <c r="B17">
        <v>14.90999985</v>
      </c>
      <c r="C17">
        <v>0.30568001</v>
      </c>
      <c r="D17">
        <v>36.555999759999999</v>
      </c>
      <c r="E17">
        <v>0.25005999000000001</v>
      </c>
      <c r="F17">
        <v>37.647998809999997</v>
      </c>
      <c r="G17">
        <v>0.95859998000000002</v>
      </c>
      <c r="H17">
        <v>34.561000819999997</v>
      </c>
      <c r="J17" s="2">
        <f>TREND(Calibration!$A$2:$A$4,Calibration!$B$2:$B$4,C17)</f>
        <v>363.21736761804209</v>
      </c>
      <c r="K17" s="2">
        <f>TREND(Calibration!$A$2:$A$4,Calibration!$C$2:$C$4,E17)</f>
        <v>441.41147125388852</v>
      </c>
      <c r="L17" s="2">
        <f>TREND(Calibration!$A$2:$A$4,Calibration!$D$2:$D$4,G17)</f>
        <v>584.98967249791974</v>
      </c>
    </row>
    <row r="18" spans="1:12" x14ac:dyDescent="0.25">
      <c r="A18">
        <v>80098</v>
      </c>
      <c r="B18">
        <v>14.8920002</v>
      </c>
      <c r="C18">
        <v>0.30524999000000003</v>
      </c>
      <c r="D18">
        <v>36.564998629999998</v>
      </c>
      <c r="E18">
        <v>0.25</v>
      </c>
      <c r="F18">
        <v>37.653999329999998</v>
      </c>
      <c r="G18">
        <v>0.96020000999999999</v>
      </c>
      <c r="H18">
        <v>34.541999820000001</v>
      </c>
      <c r="J18" s="2">
        <f>TREND(Calibration!$A$2:$A$4,Calibration!$B$2:$B$4,C18)</f>
        <v>361.30766578526118</v>
      </c>
      <c r="K18" s="2">
        <f>TREND(Calibration!$A$2:$A$4,Calibration!$C$2:$C$4,E18)</f>
        <v>440.94904314755627</v>
      </c>
      <c r="L18" s="2">
        <f>TREND(Calibration!$A$2:$A$4,Calibration!$D$2:$D$4,G18)</f>
        <v>585.98375390302806</v>
      </c>
    </row>
    <row r="19" spans="1:12" x14ac:dyDescent="0.25">
      <c r="A19">
        <v>85104</v>
      </c>
      <c r="B19">
        <v>14.868000029999999</v>
      </c>
      <c r="C19">
        <v>0.30978999000000002</v>
      </c>
      <c r="D19">
        <v>36.521999360000002</v>
      </c>
      <c r="E19">
        <v>0.25</v>
      </c>
      <c r="F19">
        <v>37.581001280000002</v>
      </c>
      <c r="G19">
        <v>0.95700001999999995</v>
      </c>
      <c r="H19">
        <v>34.570999149999999</v>
      </c>
      <c r="J19" s="2">
        <f>TREND(Calibration!$A$2:$A$4,Calibration!$B$2:$B$4,C19)</f>
        <v>381.46962644017299</v>
      </c>
      <c r="K19" s="2">
        <f>TREND(Calibration!$A$2:$A$4,Calibration!$C$2:$C$4,E19)</f>
        <v>440.94904314755627</v>
      </c>
      <c r="L19" s="2">
        <f>TREND(Calibration!$A$2:$A$4,Calibration!$D$2:$D$4,G19)</f>
        <v>583.99563458305738</v>
      </c>
    </row>
    <row r="20" spans="1:12" x14ac:dyDescent="0.25">
      <c r="A20">
        <v>90184</v>
      </c>
      <c r="B20">
        <v>14.88700008</v>
      </c>
      <c r="C20">
        <v>0.30860000999999998</v>
      </c>
      <c r="D20">
        <v>36.51499939</v>
      </c>
      <c r="E20">
        <v>0.25</v>
      </c>
      <c r="F20">
        <v>37.651000979999999</v>
      </c>
      <c r="G20">
        <v>0.94940000999999996</v>
      </c>
      <c r="H20">
        <v>34.603000639999998</v>
      </c>
      <c r="J20" s="2">
        <f>TREND(Calibration!$A$2:$A$4,Calibration!$B$2:$B$4,C20)</f>
        <v>376.18497226833756</v>
      </c>
      <c r="K20" s="2">
        <f>TREND(Calibration!$A$2:$A$4,Calibration!$C$2:$C$4,E20)</f>
        <v>440.94904314755627</v>
      </c>
      <c r="L20" s="2">
        <f>TREND(Calibration!$A$2:$A$4,Calibration!$D$2:$D$4,G20)</f>
        <v>579.27383022961533</v>
      </c>
    </row>
    <row r="21" spans="1:12" x14ac:dyDescent="0.25">
      <c r="A21">
        <v>95255</v>
      </c>
      <c r="B21">
        <v>14.92099953</v>
      </c>
      <c r="C21">
        <v>0.30476001000000003</v>
      </c>
      <c r="D21">
        <v>36.542999270000003</v>
      </c>
      <c r="E21">
        <v>0.24934999999999999</v>
      </c>
      <c r="F21">
        <v>37.673000340000002</v>
      </c>
      <c r="G21">
        <v>0.95370001000000004</v>
      </c>
      <c r="H21">
        <v>34.533000950000002</v>
      </c>
      <c r="J21" s="2">
        <f>TREND(Calibration!$A$2:$A$4,Calibration!$B$2:$B$4,C21)</f>
        <v>359.13168396109972</v>
      </c>
      <c r="K21" s="2">
        <f>TREND(Calibration!$A$2:$A$4,Calibration!$C$2:$C$4,E21)</f>
        <v>435.93857025014245</v>
      </c>
      <c r="L21" s="2">
        <f>TREND(Calibration!$A$2:$A$4,Calibration!$D$2:$D$4,G21)</f>
        <v>581.94537391440008</v>
      </c>
    </row>
    <row r="22" spans="1:12" x14ac:dyDescent="0.25">
      <c r="A22">
        <v>100204</v>
      </c>
      <c r="B22">
        <v>14.95699978</v>
      </c>
      <c r="C22">
        <v>0.30789</v>
      </c>
      <c r="D22">
        <v>36.548999790000003</v>
      </c>
      <c r="E22">
        <v>0.24940999999999999</v>
      </c>
      <c r="F22">
        <v>37.673000340000002</v>
      </c>
      <c r="G22">
        <v>0.95209997999999996</v>
      </c>
      <c r="H22">
        <v>34.541999820000001</v>
      </c>
      <c r="J22" s="2">
        <f>TREND(Calibration!$A$2:$A$4,Calibration!$B$2:$B$4,C22)</f>
        <v>373.03184590609226</v>
      </c>
      <c r="K22" s="2">
        <f>TREND(Calibration!$A$2:$A$4,Calibration!$C$2:$C$4,E22)</f>
        <v>436.40107544067291</v>
      </c>
      <c r="L22" s="2">
        <f>TREND(Calibration!$A$2:$A$4,Calibration!$D$2:$D$4,G22)</f>
        <v>580.95129250929165</v>
      </c>
    </row>
    <row r="23" spans="1:12" x14ac:dyDescent="0.25">
      <c r="A23">
        <v>105191</v>
      </c>
      <c r="B23">
        <v>14.97999954</v>
      </c>
      <c r="C23">
        <v>0.30530000000000002</v>
      </c>
      <c r="D23">
        <v>36.52999878</v>
      </c>
      <c r="E23">
        <v>0.24934999999999999</v>
      </c>
      <c r="F23">
        <v>37.638000490000003</v>
      </c>
      <c r="G23">
        <v>0.95480001000000003</v>
      </c>
      <c r="H23">
        <v>34.599998470000003</v>
      </c>
      <c r="J23" s="2">
        <f>TREND(Calibration!$A$2:$A$4,Calibration!$B$2:$B$4,C23)</f>
        <v>361.52975821969994</v>
      </c>
      <c r="K23" s="2">
        <f>TREND(Calibration!$A$2:$A$4,Calibration!$C$2:$C$4,E23)</f>
        <v>435.93857025014245</v>
      </c>
      <c r="L23" s="2">
        <f>TREND(Calibration!$A$2:$A$4,Calibration!$D$2:$D$4,G23)</f>
        <v>582.62879206632169</v>
      </c>
    </row>
    <row r="24" spans="1:12" x14ac:dyDescent="0.25">
      <c r="A24">
        <v>110099</v>
      </c>
      <c r="B24">
        <v>14.946999549999999</v>
      </c>
      <c r="C24">
        <v>0.30541000000000001</v>
      </c>
      <c r="D24">
        <v>36.562000269999999</v>
      </c>
      <c r="E24">
        <v>0.24968000000000001</v>
      </c>
      <c r="F24">
        <v>37.629001619999997</v>
      </c>
      <c r="G24">
        <v>0.94510000999999999</v>
      </c>
      <c r="H24">
        <v>34.522998809999997</v>
      </c>
      <c r="J24" s="2">
        <f>TREND(Calibration!$A$2:$A$4,Calibration!$B$2:$B$4,C24)</f>
        <v>362.01826387433448</v>
      </c>
      <c r="K24" s="2">
        <f>TREND(Calibration!$A$2:$A$4,Calibration!$C$2:$C$4,E24)</f>
        <v>438.48234879806046</v>
      </c>
      <c r="L24" s="2">
        <f>TREND(Calibration!$A$2:$A$4,Calibration!$D$2:$D$4,G24)</f>
        <v>576.60228654483058</v>
      </c>
    </row>
    <row r="25" spans="1:12" x14ac:dyDescent="0.25">
      <c r="A25">
        <v>115106</v>
      </c>
      <c r="B25">
        <v>14.98600006</v>
      </c>
      <c r="C25">
        <v>0.30541000000000001</v>
      </c>
      <c r="D25">
        <v>36.540000919999997</v>
      </c>
      <c r="E25">
        <v>0.24968000000000001</v>
      </c>
      <c r="F25">
        <v>37.641998289999997</v>
      </c>
      <c r="G25">
        <v>0.9526</v>
      </c>
      <c r="H25">
        <v>34.515998840000002</v>
      </c>
      <c r="J25" s="2">
        <f>TREND(Calibration!$A$2:$A$4,Calibration!$B$2:$B$4,C25)</f>
        <v>362.01826387433448</v>
      </c>
      <c r="K25" s="2">
        <f>TREND(Calibration!$A$2:$A$4,Calibration!$C$2:$C$4,E25)</f>
        <v>438.48234879806046</v>
      </c>
      <c r="L25" s="2">
        <f>TREND(Calibration!$A$2:$A$4,Calibration!$D$2:$D$4,G25)</f>
        <v>581.26194954958612</v>
      </c>
    </row>
    <row r="26" spans="1:12" x14ac:dyDescent="0.25">
      <c r="A26">
        <v>120128</v>
      </c>
      <c r="B26">
        <v>14.95699978</v>
      </c>
      <c r="C26">
        <v>0.30362001</v>
      </c>
      <c r="D26">
        <v>36.562000269999999</v>
      </c>
      <c r="E26">
        <v>0.24968000000000001</v>
      </c>
      <c r="F26">
        <v>37.594001769999998</v>
      </c>
      <c r="G26">
        <v>0.94940000999999996</v>
      </c>
      <c r="H26">
        <v>34.522998809999997</v>
      </c>
      <c r="J26" s="2">
        <f>TREND(Calibration!$A$2:$A$4,Calibration!$B$2:$B$4,C26)</f>
        <v>354.06898899488829</v>
      </c>
      <c r="K26" s="2">
        <f>TREND(Calibration!$A$2:$A$4,Calibration!$C$2:$C$4,E26)</f>
        <v>438.48234879806046</v>
      </c>
      <c r="L26" s="2">
        <f>TREND(Calibration!$A$2:$A$4,Calibration!$D$2:$D$4,G26)</f>
        <v>579.27383022961533</v>
      </c>
    </row>
    <row r="27" spans="1:12" x14ac:dyDescent="0.25">
      <c r="A27">
        <v>125098</v>
      </c>
      <c r="B27">
        <v>14.993000029999999</v>
      </c>
      <c r="C27">
        <v>0.29271001000000002</v>
      </c>
      <c r="D27">
        <v>36.495998380000003</v>
      </c>
      <c r="E27">
        <v>0.24924999</v>
      </c>
      <c r="F27">
        <v>37.623001100000003</v>
      </c>
      <c r="G27">
        <v>0.96020000999999999</v>
      </c>
      <c r="H27">
        <v>34.616001130000001</v>
      </c>
      <c r="J27" s="2">
        <f>TREND(Calibration!$A$2:$A$4,Calibration!$B$2:$B$4,C27)</f>
        <v>305.6181099761468</v>
      </c>
      <c r="K27" s="2">
        <f>TREND(Calibration!$A$2:$A$4,Calibration!$C$2:$C$4,E27)</f>
        <v>435.16765118172657</v>
      </c>
      <c r="L27" s="2">
        <f>TREND(Calibration!$A$2:$A$4,Calibration!$D$2:$D$4,G27)</f>
        <v>585.98375390302806</v>
      </c>
    </row>
    <row r="28" spans="1:12" x14ac:dyDescent="0.25">
      <c r="A28">
        <v>130162</v>
      </c>
      <c r="B28">
        <v>14.9829998</v>
      </c>
      <c r="C28">
        <v>0.30454001000000003</v>
      </c>
      <c r="D28">
        <v>36.542999270000003</v>
      </c>
      <c r="E28">
        <v>0.24934999999999999</v>
      </c>
      <c r="F28">
        <v>37.6609993</v>
      </c>
      <c r="G28">
        <v>0.95639998000000004</v>
      </c>
      <c r="H28">
        <v>34.506999970000003</v>
      </c>
      <c r="J28" s="2">
        <f>TREND(Calibration!$A$2:$A$4,Calibration!$B$2:$B$4,C28)</f>
        <v>358.15467265183088</v>
      </c>
      <c r="K28" s="2">
        <f>TREND(Calibration!$A$2:$A$4,Calibration!$C$2:$C$4,E28)</f>
        <v>435.93857025014245</v>
      </c>
      <c r="L28" s="2">
        <f>TREND(Calibration!$A$2:$A$4,Calibration!$D$2:$D$4,G28)</f>
        <v>583.6228361940764</v>
      </c>
    </row>
    <row r="29" spans="1:12" x14ac:dyDescent="0.25">
      <c r="A29">
        <v>135099</v>
      </c>
      <c r="B29">
        <v>14.993000029999999</v>
      </c>
      <c r="C29">
        <v>0.30713998999999997</v>
      </c>
      <c r="D29">
        <v>36.52999878</v>
      </c>
      <c r="E29">
        <v>0.24929999999999999</v>
      </c>
      <c r="F29">
        <v>37.623001100000003</v>
      </c>
      <c r="G29">
        <v>0.95969998999999995</v>
      </c>
      <c r="H29">
        <v>34.625999450000002</v>
      </c>
      <c r="J29" s="2">
        <f>TREND(Calibration!$A$2:$A$4,Calibration!$B$2:$B$4,C29)</f>
        <v>369.70108112397975</v>
      </c>
      <c r="K29" s="2">
        <f>TREND(Calibration!$A$2:$A$4,Calibration!$C$2:$C$4,E29)</f>
        <v>435.55314925803373</v>
      </c>
      <c r="L29" s="2">
        <f>TREND(Calibration!$A$2:$A$4,Calibration!$D$2:$D$4,G29)</f>
        <v>585.67309686273359</v>
      </c>
    </row>
    <row r="30" spans="1:12" x14ac:dyDescent="0.25">
      <c r="A30">
        <v>140098</v>
      </c>
      <c r="B30">
        <v>14.989000320000001</v>
      </c>
      <c r="C30">
        <v>0.30708000000000002</v>
      </c>
      <c r="D30">
        <v>36.534000399999996</v>
      </c>
      <c r="E30">
        <v>0.24968000000000001</v>
      </c>
      <c r="F30">
        <v>37.647998809999997</v>
      </c>
      <c r="G30">
        <v>0.95749998000000003</v>
      </c>
      <c r="H30">
        <v>34.61000061</v>
      </c>
      <c r="J30" s="2">
        <f>TREND(Calibration!$A$2:$A$4,Calibration!$B$2:$B$4,C30)</f>
        <v>369.43466790378443</v>
      </c>
      <c r="K30" s="2">
        <f>TREND(Calibration!$A$2:$A$4,Calibration!$C$2:$C$4,E30)</f>
        <v>438.48234879806046</v>
      </c>
      <c r="L30" s="2">
        <f>TREND(Calibration!$A$2:$A$4,Calibration!$D$2:$D$4,G30)</f>
        <v>584.30625434599801</v>
      </c>
    </row>
    <row r="31" spans="1:12" x14ac:dyDescent="0.25">
      <c r="A31">
        <v>145282</v>
      </c>
      <c r="B31">
        <v>14.97999954</v>
      </c>
      <c r="C31">
        <v>0.30752000000000002</v>
      </c>
      <c r="D31">
        <v>36.581001280000002</v>
      </c>
      <c r="E31">
        <v>0.24979000000000001</v>
      </c>
      <c r="F31">
        <v>37.625999450000002</v>
      </c>
      <c r="G31">
        <v>0.94989997000000004</v>
      </c>
      <c r="H31">
        <v>34.61000061</v>
      </c>
      <c r="J31" s="2">
        <f>TREND(Calibration!$A$2:$A$4,Calibration!$B$2:$B$4,C31)</f>
        <v>371.38869052232212</v>
      </c>
      <c r="K31" s="2">
        <f>TREND(Calibration!$A$2:$A$4,Calibration!$C$2:$C$4,E31)</f>
        <v>439.33027498069964</v>
      </c>
      <c r="L31" s="2">
        <f>TREND(Calibration!$A$2:$A$4,Calibration!$D$2:$D$4,G31)</f>
        <v>579.58444999255607</v>
      </c>
    </row>
    <row r="32" spans="1:12" x14ac:dyDescent="0.25">
      <c r="A32">
        <v>150099</v>
      </c>
      <c r="B32">
        <v>14.930999760000001</v>
      </c>
      <c r="C32">
        <v>0.30832999999999999</v>
      </c>
      <c r="D32">
        <v>36.568000789999999</v>
      </c>
      <c r="E32">
        <v>0.24962001</v>
      </c>
      <c r="F32">
        <v>37.638000490000003</v>
      </c>
      <c r="G32">
        <v>0.94019997</v>
      </c>
      <c r="H32">
        <v>34.570999149999999</v>
      </c>
      <c r="J32" s="2">
        <f>TREND(Calibration!$A$2:$A$4,Calibration!$B$2:$B$4,C32)</f>
        <v>374.98586852462995</v>
      </c>
      <c r="K32" s="2">
        <f>TREND(Calibration!$A$2:$A$4,Calibration!$C$2:$C$4,E32)</f>
        <v>438.0199206917282</v>
      </c>
      <c r="L32" s="2">
        <f>TREND(Calibration!$A$2:$A$4,Calibration!$D$2:$D$4,G32)</f>
        <v>573.55794447106496</v>
      </c>
    </row>
    <row r="33" spans="1:12" x14ac:dyDescent="0.25">
      <c r="A33">
        <v>155181</v>
      </c>
      <c r="B33">
        <v>14.93799973</v>
      </c>
      <c r="C33">
        <v>0.30637999999999999</v>
      </c>
      <c r="D33">
        <v>36.523998259999999</v>
      </c>
      <c r="E33">
        <v>0.24962001</v>
      </c>
      <c r="F33">
        <v>37.625999450000002</v>
      </c>
      <c r="G33">
        <v>0.95480001000000003</v>
      </c>
      <c r="H33">
        <v>34.57400131</v>
      </c>
      <c r="J33" s="2">
        <f>TREND(Calibration!$A$2:$A$4,Calibration!$B$2:$B$4,C33)</f>
        <v>366.32599555611068</v>
      </c>
      <c r="K33" s="2">
        <f>TREND(Calibration!$A$2:$A$4,Calibration!$C$2:$C$4,E33)</f>
        <v>438.0199206917282</v>
      </c>
      <c r="L33" s="2">
        <f>TREND(Calibration!$A$2:$A$4,Calibration!$D$2:$D$4,G33)</f>
        <v>582.62879206632169</v>
      </c>
    </row>
    <row r="34" spans="1:12" x14ac:dyDescent="0.25">
      <c r="A34">
        <v>160100</v>
      </c>
      <c r="B34">
        <v>14.92099953</v>
      </c>
      <c r="C34">
        <v>0.30665000999999997</v>
      </c>
      <c r="D34">
        <v>36.571998600000001</v>
      </c>
      <c r="E34">
        <v>0.24968000000000001</v>
      </c>
      <c r="F34">
        <v>37.623001100000003</v>
      </c>
      <c r="G34">
        <v>0.94400001</v>
      </c>
      <c r="H34">
        <v>34.570999149999999</v>
      </c>
      <c r="J34" s="2">
        <f>TREND(Calibration!$A$2:$A$4,Calibration!$B$2:$B$4,C34)</f>
        <v>367.52509929981829</v>
      </c>
      <c r="K34" s="2">
        <f>TREND(Calibration!$A$2:$A$4,Calibration!$C$2:$C$4,E34)</f>
        <v>438.48234879806046</v>
      </c>
      <c r="L34" s="2">
        <f>TREND(Calibration!$A$2:$A$4,Calibration!$D$2:$D$4,G34)</f>
        <v>575.91886839290896</v>
      </c>
    </row>
    <row r="35" spans="1:12" x14ac:dyDescent="0.25">
      <c r="A35">
        <v>165144</v>
      </c>
      <c r="B35">
        <v>14.940999980000001</v>
      </c>
      <c r="C35">
        <v>0.30816999</v>
      </c>
      <c r="D35">
        <v>36.548999790000003</v>
      </c>
      <c r="E35">
        <v>0.24968000000000001</v>
      </c>
      <c r="F35">
        <v>37.638000490000003</v>
      </c>
      <c r="G35">
        <v>0.94510000999999999</v>
      </c>
      <c r="H35">
        <v>34.618999479999999</v>
      </c>
      <c r="J35" s="2">
        <f>TREND(Calibration!$A$2:$A$4,Calibration!$B$2:$B$4,C35)</f>
        <v>374.27527043555688</v>
      </c>
      <c r="K35" s="2">
        <f>TREND(Calibration!$A$2:$A$4,Calibration!$C$2:$C$4,E35)</f>
        <v>438.48234879806046</v>
      </c>
      <c r="L35" s="2">
        <f>TREND(Calibration!$A$2:$A$4,Calibration!$D$2:$D$4,G35)</f>
        <v>576.60228654483058</v>
      </c>
    </row>
    <row r="36" spans="1:12" x14ac:dyDescent="0.25">
      <c r="A36">
        <v>170099</v>
      </c>
      <c r="B36">
        <v>14.972999570000001</v>
      </c>
      <c r="C36">
        <v>0.31162000000000001</v>
      </c>
      <c r="D36">
        <v>36.518001560000002</v>
      </c>
      <c r="E36">
        <v>0.24973001</v>
      </c>
      <c r="F36">
        <v>37.67599869</v>
      </c>
      <c r="G36">
        <v>0.95639998000000004</v>
      </c>
      <c r="H36">
        <v>34.576999659999998</v>
      </c>
      <c r="J36" s="2">
        <f>TREND(Calibration!$A$2:$A$4,Calibration!$B$2:$B$4,C36)</f>
        <v>389.59662855869601</v>
      </c>
      <c r="K36" s="2">
        <f>TREND(Calibration!$A$2:$A$4,Calibration!$C$2:$C$4,E36)</f>
        <v>438.86784687436739</v>
      </c>
      <c r="L36" s="2">
        <f>TREND(Calibration!$A$2:$A$4,Calibration!$D$2:$D$4,G36)</f>
        <v>583.6228361940764</v>
      </c>
    </row>
    <row r="37" spans="1:12" x14ac:dyDescent="0.25">
      <c r="A37">
        <v>175159</v>
      </c>
      <c r="B37">
        <v>14.930999760000001</v>
      </c>
      <c r="C37">
        <v>0.30698001000000003</v>
      </c>
      <c r="D37">
        <v>36.583999630000001</v>
      </c>
      <c r="E37">
        <v>0.24979000000000001</v>
      </c>
      <c r="F37">
        <v>37.623001100000003</v>
      </c>
      <c r="G37">
        <v>0.94289999999999996</v>
      </c>
      <c r="H37">
        <v>34.587001800000003</v>
      </c>
      <c r="J37" s="2">
        <f>TREND(Calibration!$A$2:$A$4,Calibration!$B$2:$B$4,C37)</f>
        <v>368.99061626372168</v>
      </c>
      <c r="K37" s="2">
        <f>TREND(Calibration!$A$2:$A$4,Calibration!$C$2:$C$4,E37)</f>
        <v>439.33027498069964</v>
      </c>
      <c r="L37" s="2">
        <f>TREND(Calibration!$A$2:$A$4,Calibration!$D$2:$D$4,G37)</f>
        <v>575.235444028095</v>
      </c>
    </row>
    <row r="38" spans="1:12" x14ac:dyDescent="0.25">
      <c r="A38">
        <v>180204</v>
      </c>
      <c r="B38">
        <v>14.97000027</v>
      </c>
      <c r="C38">
        <v>0.30557001</v>
      </c>
      <c r="D38">
        <v>36.555999759999999</v>
      </c>
      <c r="E38">
        <v>0.24968000000000001</v>
      </c>
      <c r="F38">
        <v>37.69900131</v>
      </c>
      <c r="G38">
        <v>0.95370001000000004</v>
      </c>
      <c r="H38">
        <v>34.61000061</v>
      </c>
      <c r="J38" s="2">
        <f>TREND(Calibration!$A$2:$A$4,Calibration!$B$2:$B$4,C38)</f>
        <v>362.72886196340755</v>
      </c>
      <c r="K38" s="2">
        <f>TREND(Calibration!$A$2:$A$4,Calibration!$C$2:$C$4,E38)</f>
        <v>438.48234879806046</v>
      </c>
      <c r="L38" s="2">
        <f>TREND(Calibration!$A$2:$A$4,Calibration!$D$2:$D$4,G38)</f>
        <v>581.94537391440008</v>
      </c>
    </row>
    <row r="39" spans="1:12" x14ac:dyDescent="0.25">
      <c r="A39">
        <v>185099</v>
      </c>
      <c r="B39">
        <v>14.95100021</v>
      </c>
      <c r="C39">
        <v>0.30757001</v>
      </c>
      <c r="D39">
        <v>36.51499939</v>
      </c>
      <c r="E39">
        <v>0.24962001</v>
      </c>
      <c r="F39">
        <v>37.66999817</v>
      </c>
      <c r="G39">
        <v>0.96020000999999999</v>
      </c>
      <c r="H39">
        <v>34.568000789999999</v>
      </c>
      <c r="J39" s="2">
        <f>TREND(Calibration!$A$2:$A$4,Calibration!$B$2:$B$4,C39)</f>
        <v>371.61078295676089</v>
      </c>
      <c r="K39" s="2">
        <f>TREND(Calibration!$A$2:$A$4,Calibration!$C$2:$C$4,E39)</f>
        <v>438.0199206917282</v>
      </c>
      <c r="L39" s="2">
        <f>TREND(Calibration!$A$2:$A$4,Calibration!$D$2:$D$4,G39)</f>
        <v>585.98375390302806</v>
      </c>
    </row>
    <row r="40" spans="1:12" x14ac:dyDescent="0.25">
      <c r="A40">
        <v>190099</v>
      </c>
      <c r="B40">
        <v>14.95400047</v>
      </c>
      <c r="C40">
        <v>0.31064998999999999</v>
      </c>
      <c r="D40">
        <v>36.540000919999997</v>
      </c>
      <c r="E40">
        <v>0.24968000000000001</v>
      </c>
      <c r="F40">
        <v>37.67599869</v>
      </c>
      <c r="G40">
        <v>0.95639998000000004</v>
      </c>
      <c r="H40">
        <v>34.561000819999997</v>
      </c>
      <c r="J40" s="2">
        <f>TREND(Calibration!$A$2:$A$4,Calibration!$B$2:$B$4,C40)</f>
        <v>385.28885246731465</v>
      </c>
      <c r="K40" s="2">
        <f>TREND(Calibration!$A$2:$A$4,Calibration!$C$2:$C$4,E40)</f>
        <v>438.48234879806046</v>
      </c>
      <c r="L40" s="2">
        <f>TREND(Calibration!$A$2:$A$4,Calibration!$D$2:$D$4,G40)</f>
        <v>583.6228361940764</v>
      </c>
    </row>
    <row r="41" spans="1:12" x14ac:dyDescent="0.25">
      <c r="A41">
        <v>195203</v>
      </c>
      <c r="B41">
        <v>14.975999829999999</v>
      </c>
      <c r="C41">
        <v>0.30930001000000001</v>
      </c>
      <c r="D41">
        <v>36.536998750000002</v>
      </c>
      <c r="E41">
        <v>0.24934999999999999</v>
      </c>
      <c r="F41">
        <v>37.629001619999997</v>
      </c>
      <c r="G41">
        <v>0.95370001000000004</v>
      </c>
      <c r="H41">
        <v>34.641998289999997</v>
      </c>
      <c r="J41" s="2">
        <f>TREND(Calibration!$A$2:$A$4,Calibration!$B$2:$B$4,C41)</f>
        <v>379.29364461601131</v>
      </c>
      <c r="K41" s="2">
        <f>TREND(Calibration!$A$2:$A$4,Calibration!$C$2:$C$4,E41)</f>
        <v>435.93857025014245</v>
      </c>
      <c r="L41" s="2">
        <f>TREND(Calibration!$A$2:$A$4,Calibration!$D$2:$D$4,G41)</f>
        <v>581.94537391440008</v>
      </c>
    </row>
    <row r="42" spans="1:12" x14ac:dyDescent="0.25">
      <c r="A42">
        <v>200177</v>
      </c>
      <c r="B42">
        <v>14.95699978</v>
      </c>
      <c r="C42">
        <v>0.30957001000000001</v>
      </c>
      <c r="D42">
        <v>36.575000760000002</v>
      </c>
      <c r="E42">
        <v>0.24934999999999999</v>
      </c>
      <c r="F42">
        <v>37.631999970000003</v>
      </c>
      <c r="G42">
        <v>0.94510000999999999</v>
      </c>
      <c r="H42">
        <v>34.5</v>
      </c>
      <c r="J42" s="2">
        <f>TREND(Calibration!$A$2:$A$4,Calibration!$B$2:$B$4,C42)</f>
        <v>380.49270395011399</v>
      </c>
      <c r="K42" s="2">
        <f>TREND(Calibration!$A$2:$A$4,Calibration!$C$2:$C$4,E42)</f>
        <v>435.93857025014245</v>
      </c>
      <c r="L42" s="2">
        <f>TREND(Calibration!$A$2:$A$4,Calibration!$D$2:$D$4,G42)</f>
        <v>576.60228654483058</v>
      </c>
    </row>
    <row r="43" spans="1:12" x14ac:dyDescent="0.25">
      <c r="A43">
        <v>205100</v>
      </c>
      <c r="B43">
        <v>14.96700001</v>
      </c>
      <c r="C43">
        <v>0.31075998999999999</v>
      </c>
      <c r="D43">
        <v>36.51499939</v>
      </c>
      <c r="E43">
        <v>0.24934999999999999</v>
      </c>
      <c r="F43">
        <v>37.653999329999998</v>
      </c>
      <c r="G43">
        <v>0.95099997999999997</v>
      </c>
      <c r="H43">
        <v>34.590000150000002</v>
      </c>
      <c r="J43" s="2">
        <f>TREND(Calibration!$A$2:$A$4,Calibration!$B$2:$B$4,C43)</f>
        <v>385.77735812194919</v>
      </c>
      <c r="K43" s="2">
        <f>TREND(Calibration!$A$2:$A$4,Calibration!$C$2:$C$4,E43)</f>
        <v>435.93857025014245</v>
      </c>
      <c r="L43" s="2">
        <f>TREND(Calibration!$A$2:$A$4,Calibration!$D$2:$D$4,G43)</f>
        <v>580.26787435736992</v>
      </c>
    </row>
    <row r="44" spans="1:12" x14ac:dyDescent="0.25">
      <c r="A44">
        <v>210159</v>
      </c>
      <c r="B44">
        <v>14.96700001</v>
      </c>
      <c r="C44">
        <v>0.31086998999999998</v>
      </c>
      <c r="D44">
        <v>36.507999419999997</v>
      </c>
      <c r="E44">
        <v>0.24940999999999999</v>
      </c>
      <c r="F44">
        <v>37.673000340000002</v>
      </c>
      <c r="G44">
        <v>0.95319997999999995</v>
      </c>
      <c r="H44">
        <v>34.555000309999997</v>
      </c>
      <c r="J44" s="2">
        <f>TREND(Calibration!$A$2:$A$4,Calibration!$B$2:$B$4,C44)</f>
        <v>386.2658637765835</v>
      </c>
      <c r="K44" s="2">
        <f>TREND(Calibration!$A$2:$A$4,Calibration!$C$2:$C$4,E44)</f>
        <v>436.40107544067291</v>
      </c>
      <c r="L44" s="2">
        <f>TREND(Calibration!$A$2:$A$4,Calibration!$D$2:$D$4,G44)</f>
        <v>581.63471066121326</v>
      </c>
    </row>
    <row r="45" spans="1:12" x14ac:dyDescent="0.25">
      <c r="A45">
        <v>215099</v>
      </c>
      <c r="B45">
        <v>14.95400047</v>
      </c>
      <c r="C45">
        <v>0.30864998999999999</v>
      </c>
      <c r="D45">
        <v>36.51499939</v>
      </c>
      <c r="E45">
        <v>0.24934999999999999</v>
      </c>
      <c r="F45">
        <v>37.653999329999998</v>
      </c>
      <c r="G45">
        <v>0.95160001999999999</v>
      </c>
      <c r="H45">
        <v>34.564998629999998</v>
      </c>
      <c r="J45" s="2">
        <f>TREND(Calibration!$A$2:$A$4,Calibration!$B$2:$B$4,C45)</f>
        <v>376.40693147396155</v>
      </c>
      <c r="K45" s="2">
        <f>TREND(Calibration!$A$2:$A$4,Calibration!$C$2:$C$4,E45)</f>
        <v>435.93857025014245</v>
      </c>
      <c r="L45" s="2">
        <f>TREND(Calibration!$A$2:$A$4,Calibration!$D$2:$D$4,G45)</f>
        <v>580.64067274635102</v>
      </c>
    </row>
    <row r="46" spans="1:12" x14ac:dyDescent="0.25">
      <c r="A46">
        <v>220137</v>
      </c>
      <c r="B46">
        <v>14.930999760000001</v>
      </c>
      <c r="C46">
        <v>0.30957001000000001</v>
      </c>
      <c r="D46">
        <v>36.540000919999997</v>
      </c>
      <c r="E46">
        <v>0.24940999999999999</v>
      </c>
      <c r="F46">
        <v>37.634998320000001</v>
      </c>
      <c r="G46">
        <v>0.94989997000000004</v>
      </c>
      <c r="H46">
        <v>34.513000490000003</v>
      </c>
      <c r="J46" s="2">
        <f>TREND(Calibration!$A$2:$A$4,Calibration!$B$2:$B$4,C46)</f>
        <v>380.49270395011399</v>
      </c>
      <c r="K46" s="2">
        <f>TREND(Calibration!$A$2:$A$4,Calibration!$C$2:$C$4,E46)</f>
        <v>436.40107544067291</v>
      </c>
      <c r="L46" s="2">
        <f>TREND(Calibration!$A$2:$A$4,Calibration!$D$2:$D$4,G46)</f>
        <v>579.58444999255607</v>
      </c>
    </row>
    <row r="47" spans="1:12" x14ac:dyDescent="0.25">
      <c r="A47">
        <v>225206</v>
      </c>
      <c r="B47">
        <v>14.92500019</v>
      </c>
      <c r="C47">
        <v>0.30779001</v>
      </c>
      <c r="D47">
        <v>36.523998259999999</v>
      </c>
      <c r="E47">
        <v>0.24929999999999999</v>
      </c>
      <c r="F47">
        <v>37.647998809999997</v>
      </c>
      <c r="G47">
        <v>0.95319997999999995</v>
      </c>
      <c r="H47">
        <v>34.487998959999999</v>
      </c>
      <c r="J47" s="2">
        <f>TREND(Calibration!$A$2:$A$4,Calibration!$B$2:$B$4,C47)</f>
        <v>372.58779426602973</v>
      </c>
      <c r="K47" s="2">
        <f>TREND(Calibration!$A$2:$A$4,Calibration!$C$2:$C$4,E47)</f>
        <v>435.55314925803373</v>
      </c>
      <c r="L47" s="2">
        <f>TREND(Calibration!$A$2:$A$4,Calibration!$D$2:$D$4,G47)</f>
        <v>581.63471066121326</v>
      </c>
    </row>
    <row r="48" spans="1:12" x14ac:dyDescent="0.25">
      <c r="A48">
        <v>230222</v>
      </c>
      <c r="B48">
        <v>14.95699978</v>
      </c>
      <c r="C48">
        <v>0.31237999</v>
      </c>
      <c r="D48">
        <v>36.568000789999999</v>
      </c>
      <c r="E48">
        <v>0.24934999999999999</v>
      </c>
      <c r="F48">
        <v>37.641998289999997</v>
      </c>
      <c r="G48">
        <v>0.95799999999999996</v>
      </c>
      <c r="H48">
        <v>34.484001159999998</v>
      </c>
      <c r="J48" s="2">
        <f>TREND(Calibration!$A$2:$A$4,Calibration!$B$2:$B$4,C48)</f>
        <v>392.9717141265653</v>
      </c>
      <c r="K48" s="2">
        <f>TREND(Calibration!$A$2:$A$4,Calibration!$C$2:$C$4,E48)</f>
        <v>435.93857025014245</v>
      </c>
      <c r="L48" s="2">
        <f>TREND(Calibration!$A$2:$A$4,Calibration!$D$2:$D$4,G48)</f>
        <v>584.61691138629249</v>
      </c>
    </row>
    <row r="49" spans="1:12" x14ac:dyDescent="0.25">
      <c r="A49">
        <v>235161</v>
      </c>
      <c r="B49">
        <v>14.960000040000001</v>
      </c>
      <c r="C49">
        <v>0.30448999999999998</v>
      </c>
      <c r="D49">
        <v>36.553001399999999</v>
      </c>
      <c r="E49">
        <v>0.24934999999999999</v>
      </c>
      <c r="F49">
        <v>37.666999820000001</v>
      </c>
      <c r="G49">
        <v>0.96240002000000002</v>
      </c>
      <c r="H49">
        <v>34.515998840000002</v>
      </c>
      <c r="J49" s="2">
        <f>TREND(Calibration!$A$2:$A$4,Calibration!$B$2:$B$4,C49)</f>
        <v>357.93258021739189</v>
      </c>
      <c r="K49" s="2">
        <f>TREND(Calibration!$A$2:$A$4,Calibration!$C$2:$C$4,E49)</f>
        <v>435.93857025014245</v>
      </c>
      <c r="L49" s="2">
        <f>TREND(Calibration!$A$2:$A$4,Calibration!$D$2:$D$4,G49)</f>
        <v>587.35059641976375</v>
      </c>
    </row>
    <row r="50" spans="1:12" x14ac:dyDescent="0.25">
      <c r="A50">
        <v>240099</v>
      </c>
      <c r="B50">
        <v>14.946999549999999</v>
      </c>
      <c r="C50">
        <v>0.30702998999999997</v>
      </c>
      <c r="D50">
        <v>36.52999878</v>
      </c>
      <c r="E50">
        <v>0.24940999999999999</v>
      </c>
      <c r="F50">
        <v>37.61000061</v>
      </c>
      <c r="G50">
        <v>0.95590001000000002</v>
      </c>
      <c r="H50">
        <v>34.576999659999998</v>
      </c>
      <c r="J50" s="2">
        <f>TREND(Calibration!$A$2:$A$4,Calibration!$B$2:$B$4,C50)</f>
        <v>369.21257546934544</v>
      </c>
      <c r="K50" s="2">
        <f>TREND(Calibration!$A$2:$A$4,Calibration!$C$2:$C$4,E50)</f>
        <v>436.40107544067291</v>
      </c>
      <c r="L50" s="2">
        <f>TREND(Calibration!$A$2:$A$4,Calibration!$D$2:$D$4,G50)</f>
        <v>583.31221021824342</v>
      </c>
    </row>
    <row r="51" spans="1:12" x14ac:dyDescent="0.25">
      <c r="A51">
        <v>245116</v>
      </c>
      <c r="B51">
        <v>14.960000040000001</v>
      </c>
      <c r="C51">
        <v>0.30741000000000002</v>
      </c>
      <c r="D51">
        <v>36.505001069999999</v>
      </c>
      <c r="E51">
        <v>0.24940999999999999</v>
      </c>
      <c r="F51">
        <v>37.618999479999999</v>
      </c>
      <c r="G51">
        <v>0.95050000999999995</v>
      </c>
      <c r="H51">
        <v>34.587001800000003</v>
      </c>
      <c r="J51" s="2">
        <f>TREND(Calibration!$A$2:$A$4,Calibration!$B$2:$B$4,C51)</f>
        <v>370.90018486768759</v>
      </c>
      <c r="K51" s="2">
        <f>TREND(Calibration!$A$2:$A$4,Calibration!$C$2:$C$4,E51)</f>
        <v>436.40107544067291</v>
      </c>
      <c r="L51" s="2">
        <f>TREND(Calibration!$A$2:$A$4,Calibration!$D$2:$D$4,G51)</f>
        <v>579.95724838153694</v>
      </c>
    </row>
    <row r="52" spans="1:12" x14ac:dyDescent="0.25">
      <c r="A52">
        <v>250100</v>
      </c>
      <c r="B52">
        <v>14.930999760000001</v>
      </c>
      <c r="C52">
        <v>0.30135000000000001</v>
      </c>
      <c r="D52">
        <v>36.523998259999999</v>
      </c>
      <c r="E52">
        <v>0.24940999999999999</v>
      </c>
      <c r="F52">
        <v>37.625999450000002</v>
      </c>
      <c r="G52">
        <v>0.94289999999999996</v>
      </c>
      <c r="H52">
        <v>34.522998809999997</v>
      </c>
      <c r="J52" s="2">
        <f>TREND(Calibration!$A$2:$A$4,Calibration!$B$2:$B$4,C52)</f>
        <v>343.98796425782757</v>
      </c>
      <c r="K52" s="2">
        <f>TREND(Calibration!$A$2:$A$4,Calibration!$C$2:$C$4,E52)</f>
        <v>436.40107544067291</v>
      </c>
      <c r="L52" s="2">
        <f>TREND(Calibration!$A$2:$A$4,Calibration!$D$2:$D$4,G52)</f>
        <v>575.235444028095</v>
      </c>
    </row>
    <row r="53" spans="1:12" x14ac:dyDescent="0.25">
      <c r="A53">
        <v>255099</v>
      </c>
      <c r="B53">
        <v>14.95400047</v>
      </c>
      <c r="C53">
        <v>0.30173000999999999</v>
      </c>
      <c r="D53">
        <v>36.52999878</v>
      </c>
      <c r="E53">
        <v>0.24934999999999999</v>
      </c>
      <c r="F53">
        <v>37.618999479999999</v>
      </c>
      <c r="G53">
        <v>0.95590001000000002</v>
      </c>
      <c r="H53">
        <v>34.587001800000003</v>
      </c>
      <c r="J53" s="2">
        <f>TREND(Calibration!$A$2:$A$4,Calibration!$B$2:$B$4,C53)</f>
        <v>345.67557365616949</v>
      </c>
      <c r="K53" s="2">
        <f>TREND(Calibration!$A$2:$A$4,Calibration!$C$2:$C$4,E53)</f>
        <v>435.93857025014245</v>
      </c>
      <c r="L53" s="2">
        <f>TREND(Calibration!$A$2:$A$4,Calibration!$D$2:$D$4,G53)</f>
        <v>583.31221021824342</v>
      </c>
    </row>
    <row r="54" spans="1:12" x14ac:dyDescent="0.25">
      <c r="A54">
        <v>260099</v>
      </c>
      <c r="B54">
        <v>14.946999549999999</v>
      </c>
      <c r="C54">
        <v>0.30026998999999999</v>
      </c>
      <c r="D54">
        <v>36.51499939</v>
      </c>
      <c r="E54">
        <v>0.24934999999999999</v>
      </c>
      <c r="F54">
        <v>37.638000490000003</v>
      </c>
      <c r="G54">
        <v>0.94620000999999998</v>
      </c>
      <c r="H54">
        <v>34.548999790000003</v>
      </c>
      <c r="J54" s="2">
        <f>TREND(Calibration!$A$2:$A$4,Calibration!$B$2:$B$4,C54)</f>
        <v>339.19168251181168</v>
      </c>
      <c r="K54" s="2">
        <f>TREND(Calibration!$A$2:$A$4,Calibration!$C$2:$C$4,E54)</f>
        <v>435.93857025014245</v>
      </c>
      <c r="L54" s="2">
        <f>TREND(Calibration!$A$2:$A$4,Calibration!$D$2:$D$4,G54)</f>
        <v>577.2857046967523</v>
      </c>
    </row>
    <row r="55" spans="1:12" x14ac:dyDescent="0.25">
      <c r="A55">
        <v>265196</v>
      </c>
      <c r="B55">
        <v>14.97000027</v>
      </c>
      <c r="C55">
        <v>0.30919001000000002</v>
      </c>
      <c r="D55">
        <v>36.523998259999999</v>
      </c>
      <c r="E55">
        <v>0.24962001</v>
      </c>
      <c r="F55">
        <v>37.618999479999999</v>
      </c>
      <c r="G55">
        <v>0.94940000999999996</v>
      </c>
      <c r="H55">
        <v>34.474998470000003</v>
      </c>
      <c r="J55" s="2">
        <f>TREND(Calibration!$A$2:$A$4,Calibration!$B$2:$B$4,C55)</f>
        <v>378.805138961377</v>
      </c>
      <c r="K55" s="2">
        <f>TREND(Calibration!$A$2:$A$4,Calibration!$C$2:$C$4,E55)</f>
        <v>438.0199206917282</v>
      </c>
      <c r="L55" s="2">
        <f>TREND(Calibration!$A$2:$A$4,Calibration!$D$2:$D$4,G55)</f>
        <v>579.27383022961533</v>
      </c>
    </row>
    <row r="56" spans="1:12" x14ac:dyDescent="0.25">
      <c r="A56">
        <v>270256</v>
      </c>
      <c r="B56">
        <v>14.99600029</v>
      </c>
      <c r="C56">
        <v>0.30864998999999999</v>
      </c>
      <c r="D56">
        <v>36.486000060000002</v>
      </c>
      <c r="E56">
        <v>0.24929999999999999</v>
      </c>
      <c r="F56">
        <v>37.682998660000003</v>
      </c>
      <c r="G56">
        <v>0.96829997999999995</v>
      </c>
      <c r="H56">
        <v>34.506999970000003</v>
      </c>
      <c r="J56" s="2">
        <f>TREND(Calibration!$A$2:$A$4,Calibration!$B$2:$B$4,C56)</f>
        <v>376.40693147396155</v>
      </c>
      <c r="K56" s="2">
        <f>TREND(Calibration!$A$2:$A$4,Calibration!$C$2:$C$4,E56)</f>
        <v>435.55314925803373</v>
      </c>
      <c r="L56" s="2">
        <f>TREND(Calibration!$A$2:$A$4,Calibration!$D$2:$D$4,G56)</f>
        <v>591.01617801941075</v>
      </c>
    </row>
    <row r="57" spans="1:12" x14ac:dyDescent="0.25">
      <c r="A57">
        <v>275103</v>
      </c>
      <c r="B57">
        <v>14.975999829999999</v>
      </c>
      <c r="C57">
        <v>0.30179</v>
      </c>
      <c r="D57">
        <v>36.499000549999998</v>
      </c>
      <c r="E57">
        <v>0.24934999999999999</v>
      </c>
      <c r="F57">
        <v>37.680000309999997</v>
      </c>
      <c r="G57">
        <v>0.96069998000000001</v>
      </c>
      <c r="H57">
        <v>34.5359993</v>
      </c>
      <c r="J57" s="2">
        <f>TREND(Calibration!$A$2:$A$4,Calibration!$B$2:$B$4,C57)</f>
        <v>345.94198687636526</v>
      </c>
      <c r="K57" s="2">
        <f>TREND(Calibration!$A$2:$A$4,Calibration!$C$2:$C$4,E57)</f>
        <v>435.93857025014245</v>
      </c>
      <c r="L57" s="2">
        <f>TREND(Calibration!$A$2:$A$4,Calibration!$D$2:$D$4,G57)</f>
        <v>586.29437987886104</v>
      </c>
    </row>
    <row r="58" spans="1:12" x14ac:dyDescent="0.25">
      <c r="A58">
        <v>280220</v>
      </c>
      <c r="B58">
        <v>14.95400047</v>
      </c>
      <c r="C58">
        <v>0.31049000999999998</v>
      </c>
      <c r="D58">
        <v>36.501998899999997</v>
      </c>
      <c r="E58">
        <v>0.24934999999999999</v>
      </c>
      <c r="F58">
        <v>37.651000979999999</v>
      </c>
      <c r="G58">
        <v>0.9526</v>
      </c>
      <c r="H58">
        <v>34.474998470000003</v>
      </c>
      <c r="J58" s="2">
        <f>TREND(Calibration!$A$2:$A$4,Calibration!$B$2:$B$4,C58)</f>
        <v>384.57838760705636</v>
      </c>
      <c r="K58" s="2">
        <f>TREND(Calibration!$A$2:$A$4,Calibration!$C$2:$C$4,E58)</f>
        <v>435.93857025014245</v>
      </c>
      <c r="L58" s="2">
        <f>TREND(Calibration!$A$2:$A$4,Calibration!$D$2:$D$4,G58)</f>
        <v>581.26194954958612</v>
      </c>
    </row>
    <row r="59" spans="1:12" x14ac:dyDescent="0.25">
      <c r="A59">
        <v>285101</v>
      </c>
      <c r="B59">
        <v>14.9829998</v>
      </c>
      <c r="C59">
        <v>0.30480998999999998</v>
      </c>
      <c r="D59">
        <v>36.555999759999999</v>
      </c>
      <c r="E59">
        <v>0.24940999999999999</v>
      </c>
      <c r="F59">
        <v>37.631999970000003</v>
      </c>
      <c r="G59">
        <v>0.95700001999999995</v>
      </c>
      <c r="H59">
        <v>34.443000789999999</v>
      </c>
      <c r="J59" s="2">
        <f>TREND(Calibration!$A$2:$A$4,Calibration!$B$2:$B$4,C59)</f>
        <v>359.35364316672326</v>
      </c>
      <c r="K59" s="2">
        <f>TREND(Calibration!$A$2:$A$4,Calibration!$C$2:$C$4,E59)</f>
        <v>436.40107544067291</v>
      </c>
      <c r="L59" s="2">
        <f>TREND(Calibration!$A$2:$A$4,Calibration!$D$2:$D$4,G59)</f>
        <v>583.99563458305738</v>
      </c>
    </row>
    <row r="60" spans="1:12" x14ac:dyDescent="0.25">
      <c r="A60">
        <v>290100</v>
      </c>
      <c r="B60">
        <v>14.97000027</v>
      </c>
      <c r="C60">
        <v>0.30459999999999998</v>
      </c>
      <c r="D60">
        <v>36.575000760000002</v>
      </c>
      <c r="E60">
        <v>0.24968000000000001</v>
      </c>
      <c r="F60">
        <v>37.616001130000001</v>
      </c>
      <c r="G60">
        <v>0.95910001</v>
      </c>
      <c r="H60">
        <v>34.436000819999997</v>
      </c>
      <c r="J60" s="2">
        <f>TREND(Calibration!$A$2:$A$4,Calibration!$B$2:$B$4,C60)</f>
        <v>358.4210858720262</v>
      </c>
      <c r="K60" s="2">
        <f>TREND(Calibration!$A$2:$A$4,Calibration!$C$2:$C$4,E60)</f>
        <v>438.48234879806046</v>
      </c>
      <c r="L60" s="2">
        <f>TREND(Calibration!$A$2:$A$4,Calibration!$D$2:$D$4,G60)</f>
        <v>585.30033575110645</v>
      </c>
    </row>
    <row r="61" spans="1:12" x14ac:dyDescent="0.25">
      <c r="A61">
        <v>295116</v>
      </c>
      <c r="B61">
        <v>14.975999829999999</v>
      </c>
      <c r="C61">
        <v>0.30930001000000001</v>
      </c>
      <c r="D61">
        <v>36.553001399999999</v>
      </c>
      <c r="E61">
        <v>0.24968000000000001</v>
      </c>
      <c r="F61">
        <v>37.583999630000001</v>
      </c>
      <c r="G61">
        <v>0.95319997999999995</v>
      </c>
      <c r="H61">
        <v>34.438999180000003</v>
      </c>
      <c r="J61" s="2">
        <f>TREND(Calibration!$A$2:$A$4,Calibration!$B$2:$B$4,C61)</f>
        <v>379.29364461601131</v>
      </c>
      <c r="K61" s="2">
        <f>TREND(Calibration!$A$2:$A$4,Calibration!$C$2:$C$4,E61)</f>
        <v>438.48234879806046</v>
      </c>
      <c r="L61" s="2">
        <f>TREND(Calibration!$A$2:$A$4,Calibration!$D$2:$D$4,G61)</f>
        <v>581.63471066121326</v>
      </c>
    </row>
    <row r="62" spans="1:12" x14ac:dyDescent="0.25">
      <c r="A62">
        <v>300106</v>
      </c>
      <c r="B62">
        <v>14.97999954</v>
      </c>
      <c r="C62">
        <v>0.30643999999999999</v>
      </c>
      <c r="D62">
        <v>36.505001069999999</v>
      </c>
      <c r="E62">
        <v>0.24929999999999999</v>
      </c>
      <c r="F62">
        <v>37.603000639999998</v>
      </c>
      <c r="G62">
        <v>0.94989997000000004</v>
      </c>
      <c r="H62">
        <v>34.487998959999999</v>
      </c>
      <c r="J62" s="2">
        <f>TREND(Calibration!$A$2:$A$4,Calibration!$B$2:$B$4,C62)</f>
        <v>366.59245318591115</v>
      </c>
      <c r="K62" s="2">
        <f>TREND(Calibration!$A$2:$A$4,Calibration!$C$2:$C$4,E62)</f>
        <v>435.55314925803373</v>
      </c>
      <c r="L62" s="2">
        <f>TREND(Calibration!$A$2:$A$4,Calibration!$D$2:$D$4,G62)</f>
        <v>579.58444999255607</v>
      </c>
    </row>
    <row r="63" spans="1:12" x14ac:dyDescent="0.25">
      <c r="A63">
        <v>305147</v>
      </c>
      <c r="B63">
        <v>15.03199959</v>
      </c>
      <c r="C63">
        <v>0.30583999000000001</v>
      </c>
      <c r="D63">
        <v>36.511001589999999</v>
      </c>
      <c r="E63">
        <v>0.24929999999999999</v>
      </c>
      <c r="F63">
        <v>37.6609993</v>
      </c>
      <c r="G63">
        <v>0.96829997999999995</v>
      </c>
      <c r="H63">
        <v>34.5359993</v>
      </c>
      <c r="J63" s="2">
        <f>TREND(Calibration!$A$2:$A$4,Calibration!$B$2:$B$4,C63)</f>
        <v>363.92783247830039</v>
      </c>
      <c r="K63" s="2">
        <f>TREND(Calibration!$A$2:$A$4,Calibration!$C$2:$C$4,E63)</f>
        <v>435.55314925803373</v>
      </c>
      <c r="L63" s="2">
        <f>TREND(Calibration!$A$2:$A$4,Calibration!$D$2:$D$4,G63)</f>
        <v>591.01617801941075</v>
      </c>
    </row>
    <row r="64" spans="1:12" x14ac:dyDescent="0.25">
      <c r="A64">
        <v>310116</v>
      </c>
      <c r="B64">
        <v>14.993000029999999</v>
      </c>
      <c r="C64">
        <v>0.30417000999999999</v>
      </c>
      <c r="D64">
        <v>36.534000399999996</v>
      </c>
      <c r="E64">
        <v>0.24929999999999999</v>
      </c>
      <c r="F64">
        <v>37.66999817</v>
      </c>
      <c r="G64">
        <v>0.95910001</v>
      </c>
      <c r="H64">
        <v>34.472000119999997</v>
      </c>
      <c r="J64" s="2">
        <f>TREND(Calibration!$A$2:$A$4,Calibration!$B$2:$B$4,C64)</f>
        <v>356.51151726806029</v>
      </c>
      <c r="K64" s="2">
        <f>TREND(Calibration!$A$2:$A$4,Calibration!$C$2:$C$4,E64)</f>
        <v>435.55314925803373</v>
      </c>
      <c r="L64" s="2">
        <f>TREND(Calibration!$A$2:$A$4,Calibration!$D$2:$D$4,G64)</f>
        <v>585.30033575110645</v>
      </c>
    </row>
    <row r="65" spans="1:12" x14ac:dyDescent="0.25">
      <c r="A65">
        <v>315241</v>
      </c>
      <c r="B65">
        <v>14.989000320000001</v>
      </c>
      <c r="C65">
        <v>0.30860000999999998</v>
      </c>
      <c r="D65">
        <v>36.499000549999998</v>
      </c>
      <c r="E65">
        <v>0.24934999999999999</v>
      </c>
      <c r="F65">
        <v>37.647998809999997</v>
      </c>
      <c r="G65">
        <v>0.96289997999999999</v>
      </c>
      <c r="H65">
        <v>34.555000309999997</v>
      </c>
      <c r="J65" s="2">
        <f>TREND(Calibration!$A$2:$A$4,Calibration!$B$2:$B$4,C65)</f>
        <v>376.18497226833756</v>
      </c>
      <c r="K65" s="2">
        <f>TREND(Calibration!$A$2:$A$4,Calibration!$C$2:$C$4,E65)</f>
        <v>435.93857025014245</v>
      </c>
      <c r="L65" s="2">
        <f>TREND(Calibration!$A$2:$A$4,Calibration!$D$2:$D$4,G65)</f>
        <v>587.66121618270438</v>
      </c>
    </row>
    <row r="66" spans="1:12" x14ac:dyDescent="0.25">
      <c r="A66">
        <v>320100</v>
      </c>
      <c r="B66">
        <v>14.97000027</v>
      </c>
      <c r="C66">
        <v>0.30426999999999998</v>
      </c>
      <c r="D66">
        <v>36.527000430000001</v>
      </c>
      <c r="E66">
        <v>0.24934999999999999</v>
      </c>
      <c r="F66">
        <v>37.6570015</v>
      </c>
      <c r="G66">
        <v>0.96020000999999999</v>
      </c>
      <c r="H66">
        <v>34.504001619999997</v>
      </c>
      <c r="J66" s="2">
        <f>TREND(Calibration!$A$2:$A$4,Calibration!$B$2:$B$4,C66)</f>
        <v>356.95556890812304</v>
      </c>
      <c r="K66" s="2">
        <f>TREND(Calibration!$A$2:$A$4,Calibration!$C$2:$C$4,E66)</f>
        <v>435.93857025014245</v>
      </c>
      <c r="L66" s="2">
        <f>TREND(Calibration!$A$2:$A$4,Calibration!$D$2:$D$4,G66)</f>
        <v>585.98375390302806</v>
      </c>
    </row>
    <row r="67" spans="1:12" x14ac:dyDescent="0.25">
      <c r="A67">
        <v>325101</v>
      </c>
      <c r="B67">
        <v>15.00899982</v>
      </c>
      <c r="C67">
        <v>0.31086998999999998</v>
      </c>
      <c r="D67">
        <v>36.507999419999997</v>
      </c>
      <c r="E67">
        <v>0.24934999999999999</v>
      </c>
      <c r="F67">
        <v>37.634998320000001</v>
      </c>
      <c r="G67">
        <v>0.96670001999999999</v>
      </c>
      <c r="H67">
        <v>34.54499817</v>
      </c>
      <c r="J67" s="2">
        <f>TREND(Calibration!$A$2:$A$4,Calibration!$B$2:$B$4,C67)</f>
        <v>386.2658637765835</v>
      </c>
      <c r="K67" s="2">
        <f>TREND(Calibration!$A$2:$A$4,Calibration!$C$2:$C$4,E67)</f>
        <v>435.93857025014245</v>
      </c>
      <c r="L67" s="2">
        <f>TREND(Calibration!$A$2:$A$4,Calibration!$D$2:$D$4,G67)</f>
        <v>590.02214010454838</v>
      </c>
    </row>
    <row r="68" spans="1:12" x14ac:dyDescent="0.25">
      <c r="A68">
        <v>330181</v>
      </c>
      <c r="B68">
        <v>15.00199986</v>
      </c>
      <c r="C68">
        <v>0.30880999999999997</v>
      </c>
      <c r="D68">
        <v>36.527000430000001</v>
      </c>
      <c r="E68">
        <v>0.24934999999999999</v>
      </c>
      <c r="F68">
        <v>37.629001619999997</v>
      </c>
      <c r="G68">
        <v>0.95749998000000003</v>
      </c>
      <c r="H68">
        <v>34.497001650000001</v>
      </c>
      <c r="J68" s="2">
        <f>TREND(Calibration!$A$2:$A$4,Calibration!$B$2:$B$4,C68)</f>
        <v>377.11752956303462</v>
      </c>
      <c r="K68" s="2">
        <f>TREND(Calibration!$A$2:$A$4,Calibration!$C$2:$C$4,E68)</f>
        <v>435.93857025014245</v>
      </c>
      <c r="L68" s="2">
        <f>TREND(Calibration!$A$2:$A$4,Calibration!$D$2:$D$4,G68)</f>
        <v>584.30625434599801</v>
      </c>
    </row>
    <row r="69" spans="1:12" x14ac:dyDescent="0.25">
      <c r="A69">
        <v>335100</v>
      </c>
      <c r="B69">
        <v>15.00899982</v>
      </c>
      <c r="C69">
        <v>0.30621999999999999</v>
      </c>
      <c r="D69">
        <v>36.511001589999999</v>
      </c>
      <c r="E69">
        <v>0.24934999999999999</v>
      </c>
      <c r="F69">
        <v>37.645000459999999</v>
      </c>
      <c r="G69">
        <v>0.96179998</v>
      </c>
      <c r="H69">
        <v>34.474998470000003</v>
      </c>
      <c r="J69" s="2">
        <f>TREND(Calibration!$A$2:$A$4,Calibration!$B$2:$B$4,C69)</f>
        <v>365.61544187664231</v>
      </c>
      <c r="K69" s="2">
        <f>TREND(Calibration!$A$2:$A$4,Calibration!$C$2:$C$4,E69)</f>
        <v>435.93857025014245</v>
      </c>
      <c r="L69" s="2">
        <f>TREND(Calibration!$A$2:$A$4,Calibration!$D$2:$D$4,G69)</f>
        <v>586.97779803078276</v>
      </c>
    </row>
    <row r="70" spans="1:12" x14ac:dyDescent="0.25">
      <c r="A70">
        <v>340196</v>
      </c>
      <c r="B70">
        <v>15.03800011</v>
      </c>
      <c r="C70">
        <v>0.30432998999999999</v>
      </c>
      <c r="D70">
        <v>36.507999419999997</v>
      </c>
      <c r="E70">
        <v>0.24934999999999999</v>
      </c>
      <c r="F70">
        <v>37.664001460000001</v>
      </c>
      <c r="G70">
        <v>0.96240002000000002</v>
      </c>
      <c r="H70">
        <v>34.491001130000001</v>
      </c>
      <c r="J70" s="2">
        <f>TREND(Calibration!$A$2:$A$4,Calibration!$B$2:$B$4,C70)</f>
        <v>357.22198212831859</v>
      </c>
      <c r="K70" s="2">
        <f>TREND(Calibration!$A$2:$A$4,Calibration!$C$2:$C$4,E70)</f>
        <v>435.93857025014245</v>
      </c>
      <c r="L70" s="2">
        <f>TREND(Calibration!$A$2:$A$4,Calibration!$D$2:$D$4,G70)</f>
        <v>587.35059641976375</v>
      </c>
    </row>
    <row r="71" spans="1:12" x14ac:dyDescent="0.25">
      <c r="A71">
        <v>345203</v>
      </c>
      <c r="B71">
        <v>14.989000320000001</v>
      </c>
      <c r="C71">
        <v>0.30432998999999999</v>
      </c>
      <c r="D71">
        <v>36.501998899999997</v>
      </c>
      <c r="E71">
        <v>0.24934999999999999</v>
      </c>
      <c r="F71">
        <v>37.597000119999997</v>
      </c>
      <c r="G71">
        <v>0.95749998000000003</v>
      </c>
      <c r="H71">
        <v>34.478000639999998</v>
      </c>
      <c r="J71" s="2">
        <f>TREND(Calibration!$A$2:$A$4,Calibration!$B$2:$B$4,C71)</f>
        <v>357.22198212831859</v>
      </c>
      <c r="K71" s="2">
        <f>TREND(Calibration!$A$2:$A$4,Calibration!$C$2:$C$4,E71)</f>
        <v>435.93857025014245</v>
      </c>
      <c r="L71" s="2">
        <f>TREND(Calibration!$A$2:$A$4,Calibration!$D$2:$D$4,G71)</f>
        <v>584.30625434599801</v>
      </c>
    </row>
    <row r="72" spans="1:12" x14ac:dyDescent="0.25">
      <c r="A72">
        <v>350193</v>
      </c>
      <c r="B72">
        <v>14.975999829999999</v>
      </c>
      <c r="C72">
        <v>0.30579001</v>
      </c>
      <c r="D72">
        <v>36.51499939</v>
      </c>
      <c r="E72">
        <v>0.24929999999999999</v>
      </c>
      <c r="F72">
        <v>37.616001130000001</v>
      </c>
      <c r="G72">
        <v>0.94779997999999999</v>
      </c>
      <c r="H72">
        <v>34.45500183</v>
      </c>
      <c r="J72" s="2">
        <f>TREND(Calibration!$A$2:$A$4,Calibration!$B$2:$B$4,C72)</f>
        <v>363.7058732726764</v>
      </c>
      <c r="K72" s="2">
        <f>TREND(Calibration!$A$2:$A$4,Calibration!$C$2:$C$4,E72)</f>
        <v>435.55314925803373</v>
      </c>
      <c r="L72" s="2">
        <f>TREND(Calibration!$A$2:$A$4,Calibration!$D$2:$D$4,G72)</f>
        <v>578.2797488245069</v>
      </c>
    </row>
    <row r="73" spans="1:12" x14ac:dyDescent="0.25">
      <c r="A73">
        <v>355195</v>
      </c>
      <c r="B73">
        <v>14.972999570000001</v>
      </c>
      <c r="C73">
        <v>0.30897998999999998</v>
      </c>
      <c r="D73">
        <v>36.542999270000003</v>
      </c>
      <c r="E73">
        <v>0.24940999999999999</v>
      </c>
      <c r="F73">
        <v>37.638000490000003</v>
      </c>
      <c r="G73">
        <v>0.94889997999999998</v>
      </c>
      <c r="H73">
        <v>34.465000150000002</v>
      </c>
      <c r="J73" s="2">
        <f>TREND(Calibration!$A$2:$A$4,Calibration!$B$2:$B$4,C73)</f>
        <v>377.8724484378647</v>
      </c>
      <c r="K73" s="2">
        <f>TREND(Calibration!$A$2:$A$4,Calibration!$C$2:$C$4,E73)</f>
        <v>436.40107544067291</v>
      </c>
      <c r="L73" s="2">
        <f>TREND(Calibration!$A$2:$A$4,Calibration!$D$2:$D$4,G73)</f>
        <v>578.96316697642862</v>
      </c>
    </row>
    <row r="74" spans="1:12" x14ac:dyDescent="0.25">
      <c r="A74">
        <v>360099</v>
      </c>
      <c r="B74">
        <v>15.019000050000001</v>
      </c>
      <c r="C74">
        <v>0.30772999000000001</v>
      </c>
      <c r="D74">
        <v>36.472999569999999</v>
      </c>
      <c r="E74">
        <v>0.24934999999999999</v>
      </c>
      <c r="F74">
        <v>37.6570015</v>
      </c>
      <c r="G74">
        <v>0.96450000999999996</v>
      </c>
      <c r="H74">
        <v>34.515998840000002</v>
      </c>
      <c r="J74" s="2">
        <f>TREND(Calibration!$A$2:$A$4,Calibration!$B$2:$B$4,C74)</f>
        <v>372.32124781701918</v>
      </c>
      <c r="K74" s="2">
        <f>TREND(Calibration!$A$2:$A$4,Calibration!$C$2:$C$4,E74)</f>
        <v>435.93857025014245</v>
      </c>
      <c r="L74" s="2">
        <f>TREND(Calibration!$A$2:$A$4,Calibration!$D$2:$D$4,G74)</f>
        <v>588.65529758781281</v>
      </c>
    </row>
    <row r="75" spans="1:12" x14ac:dyDescent="0.25">
      <c r="A75">
        <v>365100</v>
      </c>
      <c r="B75">
        <v>15.053999900000001</v>
      </c>
      <c r="C75">
        <v>0.30702998999999997</v>
      </c>
      <c r="D75">
        <v>36.488998410000001</v>
      </c>
      <c r="E75">
        <v>0.24934999999999999</v>
      </c>
      <c r="F75">
        <v>37.666999820000001</v>
      </c>
      <c r="G75">
        <v>0.96829997999999995</v>
      </c>
      <c r="H75">
        <v>34.4679985</v>
      </c>
      <c r="J75" s="2">
        <f>TREND(Calibration!$A$2:$A$4,Calibration!$B$2:$B$4,C75)</f>
        <v>369.21257546934544</v>
      </c>
      <c r="K75" s="2">
        <f>TREND(Calibration!$A$2:$A$4,Calibration!$C$2:$C$4,E75)</f>
        <v>435.93857025014245</v>
      </c>
      <c r="L75" s="2">
        <f>TREND(Calibration!$A$2:$A$4,Calibration!$D$2:$D$4,G75)</f>
        <v>591.01617801941075</v>
      </c>
    </row>
    <row r="76" spans="1:12" x14ac:dyDescent="0.25">
      <c r="A76">
        <v>370100</v>
      </c>
      <c r="B76">
        <v>15.04800034</v>
      </c>
      <c r="C76">
        <v>0.29794999999999999</v>
      </c>
      <c r="D76">
        <v>36.505001069999999</v>
      </c>
      <c r="E76">
        <v>0.24929999999999999</v>
      </c>
      <c r="F76">
        <v>37.664001460000001</v>
      </c>
      <c r="G76">
        <v>0.96719997999999996</v>
      </c>
      <c r="H76">
        <v>34.5359993</v>
      </c>
      <c r="J76" s="2">
        <f>TREND(Calibration!$A$2:$A$4,Calibration!$B$2:$B$4,C76)</f>
        <v>328.88869856912697</v>
      </c>
      <c r="K76" s="2">
        <f>TREND(Calibration!$A$2:$A$4,Calibration!$C$2:$C$4,E76)</f>
        <v>435.55314925803373</v>
      </c>
      <c r="L76" s="2">
        <f>TREND(Calibration!$A$2:$A$4,Calibration!$D$2:$D$4,G76)</f>
        <v>590.33275986748913</v>
      </c>
    </row>
    <row r="77" spans="1:12" x14ac:dyDescent="0.25">
      <c r="A77">
        <v>375131</v>
      </c>
      <c r="B77">
        <v>15.045000079999999</v>
      </c>
      <c r="C77">
        <v>0.30232998999999999</v>
      </c>
      <c r="D77">
        <v>36.52099991</v>
      </c>
      <c r="E77">
        <v>0.24929999999999999</v>
      </c>
      <c r="F77">
        <v>37.647998809999997</v>
      </c>
      <c r="G77">
        <v>0.97100001999999996</v>
      </c>
      <c r="H77">
        <v>34.4679985</v>
      </c>
      <c r="J77" s="2">
        <f>TREND(Calibration!$A$2:$A$4,Calibration!$B$2:$B$4,C77)</f>
        <v>348.34006113496548</v>
      </c>
      <c r="K77" s="2">
        <f>TREND(Calibration!$A$2:$A$4,Calibration!$C$2:$C$4,E77)</f>
        <v>435.55314925803373</v>
      </c>
      <c r="L77" s="2">
        <f>TREND(Calibration!$A$2:$A$4,Calibration!$D$2:$D$4,G77)</f>
        <v>592.69368378933314</v>
      </c>
    </row>
    <row r="78" spans="1:12" x14ac:dyDescent="0.25">
      <c r="A78">
        <v>380100</v>
      </c>
      <c r="B78">
        <v>15.03800011</v>
      </c>
      <c r="C78">
        <v>0.30329999000000002</v>
      </c>
      <c r="D78">
        <v>36.511001589999999</v>
      </c>
      <c r="E78">
        <v>0.25</v>
      </c>
      <c r="F78">
        <v>37.647998809999997</v>
      </c>
      <c r="G78">
        <v>0.98070002000000001</v>
      </c>
      <c r="H78">
        <v>34.497001650000001</v>
      </c>
      <c r="J78" s="2">
        <f>TREND(Calibration!$A$2:$A$4,Calibration!$B$2:$B$4,C78)</f>
        <v>352.64779281674191</v>
      </c>
      <c r="K78" s="2">
        <f>TREND(Calibration!$A$2:$A$4,Calibration!$C$2:$C$4,E78)</f>
        <v>440.94904314755627</v>
      </c>
      <c r="L78" s="2">
        <f>TREND(Calibration!$A$2:$A$4,Calibration!$D$2:$D$4,G78)</f>
        <v>598.72018931082425</v>
      </c>
    </row>
    <row r="79" spans="1:12" x14ac:dyDescent="0.25">
      <c r="A79">
        <v>385217</v>
      </c>
      <c r="B79">
        <v>15.01500034</v>
      </c>
      <c r="C79">
        <v>0.31226999</v>
      </c>
      <c r="D79">
        <v>36.495998380000003</v>
      </c>
      <c r="E79">
        <v>0.24995001</v>
      </c>
      <c r="F79">
        <v>37.634998320000001</v>
      </c>
      <c r="G79">
        <v>0.97750002000000003</v>
      </c>
      <c r="H79">
        <v>34.539001460000001</v>
      </c>
      <c r="J79" s="2">
        <f>TREND(Calibration!$A$2:$A$4,Calibration!$B$2:$B$4,C79)</f>
        <v>392.48320847193077</v>
      </c>
      <c r="K79" s="2">
        <f>TREND(Calibration!$A$2:$A$4,Calibration!$C$2:$C$4,E79)</f>
        <v>440.56369923964598</v>
      </c>
      <c r="L79" s="2">
        <f>TREND(Calibration!$A$2:$A$4,Calibration!$D$2:$D$4,G79)</f>
        <v>596.73206377796123</v>
      </c>
    </row>
    <row r="80" spans="1:12" x14ac:dyDescent="0.25">
      <c r="A80">
        <v>390107</v>
      </c>
      <c r="B80">
        <v>14.9829998</v>
      </c>
      <c r="C80">
        <v>0.30535001000000001</v>
      </c>
      <c r="D80">
        <v>36.483001710000003</v>
      </c>
      <c r="E80">
        <v>0.25</v>
      </c>
      <c r="F80">
        <v>37.616001130000001</v>
      </c>
      <c r="G80">
        <v>0.97589999000000005</v>
      </c>
      <c r="H80">
        <v>34.557998660000003</v>
      </c>
      <c r="J80" s="2">
        <f>TREND(Calibration!$A$2:$A$4,Calibration!$B$2:$B$4,C80)</f>
        <v>361.75185065413871</v>
      </c>
      <c r="K80" s="2">
        <f>TREND(Calibration!$A$2:$A$4,Calibration!$C$2:$C$4,E80)</f>
        <v>440.94904314755627</v>
      </c>
      <c r="L80" s="2">
        <f>TREND(Calibration!$A$2:$A$4,Calibration!$D$2:$D$4,G80)</f>
        <v>595.7379823728528</v>
      </c>
    </row>
    <row r="81" spans="1:12" x14ac:dyDescent="0.25">
      <c r="A81">
        <v>395206</v>
      </c>
      <c r="B81">
        <v>15.041000370000001</v>
      </c>
      <c r="C81">
        <v>0.30838000999999998</v>
      </c>
      <c r="D81">
        <v>36.518001560000002</v>
      </c>
      <c r="E81">
        <v>0.25005999000000001</v>
      </c>
      <c r="F81">
        <v>37.629001619999997</v>
      </c>
      <c r="G81">
        <v>0.97589999000000005</v>
      </c>
      <c r="H81">
        <v>34.54499817</v>
      </c>
      <c r="J81" s="2">
        <f>TREND(Calibration!$A$2:$A$4,Calibration!$B$2:$B$4,C81)</f>
        <v>375.20796095906871</v>
      </c>
      <c r="K81" s="2">
        <f>TREND(Calibration!$A$2:$A$4,Calibration!$C$2:$C$4,E81)</f>
        <v>441.41147125388852</v>
      </c>
      <c r="L81" s="2">
        <f>TREND(Calibration!$A$2:$A$4,Calibration!$D$2:$D$4,G81)</f>
        <v>595.7379823728528</v>
      </c>
    </row>
    <row r="82" spans="1:12" x14ac:dyDescent="0.25">
      <c r="A82">
        <v>400162</v>
      </c>
      <c r="B82">
        <v>15.06099987</v>
      </c>
      <c r="C82">
        <v>0.30552000000000001</v>
      </c>
      <c r="D82">
        <v>36.483001710000003</v>
      </c>
      <c r="E82">
        <v>0.25</v>
      </c>
      <c r="F82">
        <v>37.682998660000003</v>
      </c>
      <c r="G82">
        <v>0.97750002000000003</v>
      </c>
      <c r="H82">
        <v>34.520000459999999</v>
      </c>
      <c r="J82" s="2">
        <f>TREND(Calibration!$A$2:$A$4,Calibration!$B$2:$B$4,C82)</f>
        <v>362.50676952896879</v>
      </c>
      <c r="K82" s="2">
        <f>TREND(Calibration!$A$2:$A$4,Calibration!$C$2:$C$4,E82)</f>
        <v>440.94904314755627</v>
      </c>
      <c r="L82" s="2">
        <f>TREND(Calibration!$A$2:$A$4,Calibration!$D$2:$D$4,G82)</f>
        <v>596.73206377796123</v>
      </c>
    </row>
    <row r="83" spans="1:12" x14ac:dyDescent="0.25">
      <c r="A83">
        <v>405106</v>
      </c>
      <c r="B83">
        <v>15.022000309999999</v>
      </c>
      <c r="C83">
        <v>0.31086998999999998</v>
      </c>
      <c r="D83">
        <v>36.540000919999997</v>
      </c>
      <c r="E83">
        <v>0.25005999000000001</v>
      </c>
      <c r="F83">
        <v>37.590999600000004</v>
      </c>
      <c r="G83">
        <v>0.96240002000000002</v>
      </c>
      <c r="H83">
        <v>34.478000639999998</v>
      </c>
      <c r="J83" s="2">
        <f>TREND(Calibration!$A$2:$A$4,Calibration!$B$2:$B$4,C83)</f>
        <v>386.2658637765835</v>
      </c>
      <c r="K83" s="2">
        <f>TREND(Calibration!$A$2:$A$4,Calibration!$C$2:$C$4,E83)</f>
        <v>441.41147125388852</v>
      </c>
      <c r="L83" s="2">
        <f>TREND(Calibration!$A$2:$A$4,Calibration!$D$2:$D$4,G83)</f>
        <v>587.35059641976375</v>
      </c>
    </row>
    <row r="84" spans="1:12" x14ac:dyDescent="0.25">
      <c r="A84">
        <v>410128</v>
      </c>
      <c r="B84">
        <v>15.06099987</v>
      </c>
      <c r="C84">
        <v>0.30761999000000001</v>
      </c>
      <c r="D84">
        <v>36.476001740000001</v>
      </c>
      <c r="E84">
        <v>0.24968000000000001</v>
      </c>
      <c r="F84">
        <v>37.673000340000002</v>
      </c>
      <c r="G84">
        <v>0.97420001000000001</v>
      </c>
      <c r="H84">
        <v>34.493999479999999</v>
      </c>
      <c r="J84" s="2">
        <f>TREND(Calibration!$A$2:$A$4,Calibration!$B$2:$B$4,C84)</f>
        <v>371.83274216238465</v>
      </c>
      <c r="K84" s="2">
        <f>TREND(Calibration!$A$2:$A$4,Calibration!$C$2:$C$4,E84)</f>
        <v>438.48234879806046</v>
      </c>
      <c r="L84" s="2">
        <f>TREND(Calibration!$A$2:$A$4,Calibration!$D$2:$D$4,G84)</f>
        <v>594.68180310930393</v>
      </c>
    </row>
    <row r="85" spans="1:12" x14ac:dyDescent="0.25">
      <c r="A85">
        <v>415099</v>
      </c>
      <c r="B85">
        <v>15.04800034</v>
      </c>
      <c r="C85">
        <v>0.30610999</v>
      </c>
      <c r="D85">
        <v>36.505001069999999</v>
      </c>
      <c r="E85">
        <v>0.24940999999999999</v>
      </c>
      <c r="F85">
        <v>37.673000340000002</v>
      </c>
      <c r="G85">
        <v>0.97479998999999995</v>
      </c>
      <c r="H85">
        <v>34.4679985</v>
      </c>
      <c r="J85" s="2">
        <f>TREND(Calibration!$A$2:$A$4,Calibration!$B$2:$B$4,C85)</f>
        <v>365.12689181240307</v>
      </c>
      <c r="K85" s="2">
        <f>TREND(Calibration!$A$2:$A$4,Calibration!$C$2:$C$4,E85)</f>
        <v>436.40107544067291</v>
      </c>
      <c r="L85" s="2">
        <f>TREND(Calibration!$A$2:$A$4,Calibration!$D$2:$D$4,G85)</f>
        <v>595.05456422093107</v>
      </c>
    </row>
    <row r="86" spans="1:12" x14ac:dyDescent="0.25">
      <c r="A86">
        <v>420100</v>
      </c>
      <c r="B86">
        <v>15.041000370000001</v>
      </c>
      <c r="C86">
        <v>0.30552000000000001</v>
      </c>
      <c r="D86">
        <v>36.479999540000001</v>
      </c>
      <c r="E86">
        <v>0.24929999999999999</v>
      </c>
      <c r="F86">
        <v>37.6609993</v>
      </c>
      <c r="G86">
        <v>0.97369998999999996</v>
      </c>
      <c r="H86">
        <v>34.478000639999998</v>
      </c>
      <c r="J86" s="2">
        <f>TREND(Calibration!$A$2:$A$4,Calibration!$B$2:$B$4,C86)</f>
        <v>362.50676952896879</v>
      </c>
      <c r="K86" s="2">
        <f>TREND(Calibration!$A$2:$A$4,Calibration!$C$2:$C$4,E86)</f>
        <v>435.55314925803373</v>
      </c>
      <c r="L86" s="2">
        <f>TREND(Calibration!$A$2:$A$4,Calibration!$D$2:$D$4,G86)</f>
        <v>594.37114606900946</v>
      </c>
    </row>
    <row r="87" spans="1:12" x14ac:dyDescent="0.25">
      <c r="A87">
        <v>425333</v>
      </c>
      <c r="B87">
        <v>15.03499985</v>
      </c>
      <c r="C87">
        <v>0.30903000000000003</v>
      </c>
      <c r="D87">
        <v>36.466999049999998</v>
      </c>
      <c r="E87">
        <v>0.24968000000000001</v>
      </c>
      <c r="F87">
        <v>37.6609993</v>
      </c>
      <c r="G87">
        <v>0.96939998999999999</v>
      </c>
      <c r="H87">
        <v>34.5359993</v>
      </c>
      <c r="J87" s="2">
        <f>TREND(Calibration!$A$2:$A$4,Calibration!$B$2:$B$4,C87)</f>
        <v>378.0945408723037</v>
      </c>
      <c r="K87" s="2">
        <f>TREND(Calibration!$A$2:$A$4,Calibration!$C$2:$C$4,E87)</f>
        <v>438.48234879806046</v>
      </c>
      <c r="L87" s="2">
        <f>TREND(Calibration!$A$2:$A$4,Calibration!$D$2:$D$4,G87)</f>
        <v>591.6996023842247</v>
      </c>
    </row>
    <row r="88" spans="1:12" x14ac:dyDescent="0.25">
      <c r="A88">
        <v>430101</v>
      </c>
      <c r="B88">
        <v>15.00199986</v>
      </c>
      <c r="C88">
        <v>0.30281001000000002</v>
      </c>
      <c r="D88">
        <v>36.476001740000001</v>
      </c>
      <c r="E88">
        <v>0.24973001</v>
      </c>
      <c r="F88">
        <v>37.599998470000003</v>
      </c>
      <c r="G88">
        <v>0.96240002000000002</v>
      </c>
      <c r="H88">
        <v>34.528999329999998</v>
      </c>
      <c r="J88" s="2">
        <f>TREND(Calibration!$A$2:$A$4,Calibration!$B$2:$B$4,C88)</f>
        <v>350.47181099258023</v>
      </c>
      <c r="K88" s="2">
        <f>TREND(Calibration!$A$2:$A$4,Calibration!$C$2:$C$4,E88)</f>
        <v>438.86784687436739</v>
      </c>
      <c r="L88" s="2">
        <f>TREND(Calibration!$A$2:$A$4,Calibration!$D$2:$D$4,G88)</f>
        <v>587.35059641976375</v>
      </c>
    </row>
    <row r="89" spans="1:12" x14ac:dyDescent="0.25">
      <c r="A89">
        <v>435144</v>
      </c>
      <c r="B89">
        <v>15.071000099999999</v>
      </c>
      <c r="C89">
        <v>0.31060000999999998</v>
      </c>
      <c r="D89">
        <v>36.51499939</v>
      </c>
      <c r="E89">
        <v>0.24962001</v>
      </c>
      <c r="F89">
        <v>37.682998660000003</v>
      </c>
      <c r="G89">
        <v>0.97750002000000003</v>
      </c>
      <c r="H89">
        <v>34.445999149999999</v>
      </c>
      <c r="J89" s="2">
        <f>TREND(Calibration!$A$2:$A$4,Calibration!$B$2:$B$4,C89)</f>
        <v>385.06689326169067</v>
      </c>
      <c r="K89" s="2">
        <f>TREND(Calibration!$A$2:$A$4,Calibration!$C$2:$C$4,E89)</f>
        <v>438.0199206917282</v>
      </c>
      <c r="L89" s="2">
        <f>TREND(Calibration!$A$2:$A$4,Calibration!$D$2:$D$4,G89)</f>
        <v>596.73206377796123</v>
      </c>
    </row>
    <row r="90" spans="1:12" x14ac:dyDescent="0.25">
      <c r="A90">
        <v>440115</v>
      </c>
      <c r="B90">
        <v>15.06400013</v>
      </c>
      <c r="C90">
        <v>0.30519000000000002</v>
      </c>
      <c r="D90">
        <v>36.460998539999999</v>
      </c>
      <c r="E90">
        <v>0.24968000000000001</v>
      </c>
      <c r="F90">
        <v>37.6609993</v>
      </c>
      <c r="G90">
        <v>0.97210001999999995</v>
      </c>
      <c r="H90">
        <v>34.504001619999997</v>
      </c>
      <c r="J90" s="2">
        <f>TREND(Calibration!$A$2:$A$4,Calibration!$B$2:$B$4,C90)</f>
        <v>361.04125256506563</v>
      </c>
      <c r="K90" s="2">
        <f>TREND(Calibration!$A$2:$A$4,Calibration!$C$2:$C$4,E90)</f>
        <v>438.48234879806046</v>
      </c>
      <c r="L90" s="2">
        <f>TREND(Calibration!$A$2:$A$4,Calibration!$D$2:$D$4,G90)</f>
        <v>593.37710194125475</v>
      </c>
    </row>
    <row r="91" spans="1:12" x14ac:dyDescent="0.25">
      <c r="A91">
        <v>445130</v>
      </c>
      <c r="B91">
        <v>15.053999900000001</v>
      </c>
      <c r="C91">
        <v>0.30994999000000001</v>
      </c>
      <c r="D91">
        <v>36.451000209999997</v>
      </c>
      <c r="E91">
        <v>0.24973001</v>
      </c>
      <c r="F91">
        <v>37.647998809999997</v>
      </c>
      <c r="G91">
        <v>0.97210001999999995</v>
      </c>
      <c r="H91">
        <v>34.539001460000001</v>
      </c>
      <c r="J91" s="2">
        <f>TREND(Calibration!$A$2:$A$4,Calibration!$B$2:$B$4,C91)</f>
        <v>382.18018011964114</v>
      </c>
      <c r="K91" s="2">
        <f>TREND(Calibration!$A$2:$A$4,Calibration!$C$2:$C$4,E91)</f>
        <v>438.86784687436739</v>
      </c>
      <c r="L91" s="2">
        <f>TREND(Calibration!$A$2:$A$4,Calibration!$D$2:$D$4,G91)</f>
        <v>593.37710194125475</v>
      </c>
    </row>
    <row r="92" spans="1:12" x14ac:dyDescent="0.25">
      <c r="A92">
        <v>450106</v>
      </c>
      <c r="B92">
        <v>15.041000370000001</v>
      </c>
      <c r="C92">
        <v>0.30384000999999999</v>
      </c>
      <c r="D92">
        <v>36.499000549999998</v>
      </c>
      <c r="E92">
        <v>0.24968000000000001</v>
      </c>
      <c r="F92">
        <v>37.645000459999999</v>
      </c>
      <c r="G92">
        <v>0.96670001999999999</v>
      </c>
      <c r="H92">
        <v>34.472000119999997</v>
      </c>
      <c r="J92" s="2">
        <f>TREND(Calibration!$A$2:$A$4,Calibration!$B$2:$B$4,C92)</f>
        <v>355.04600030415713</v>
      </c>
      <c r="K92" s="2">
        <f>TREND(Calibration!$A$2:$A$4,Calibration!$C$2:$C$4,E92)</f>
        <v>438.48234879806046</v>
      </c>
      <c r="L92" s="2">
        <f>TREND(Calibration!$A$2:$A$4,Calibration!$D$2:$D$4,G92)</f>
        <v>590.02214010454838</v>
      </c>
    </row>
    <row r="93" spans="1:12" x14ac:dyDescent="0.25">
      <c r="A93">
        <v>455106</v>
      </c>
      <c r="B93">
        <v>15.01500034</v>
      </c>
      <c r="C93">
        <v>0.308</v>
      </c>
      <c r="D93">
        <v>36.486000060000002</v>
      </c>
      <c r="E93">
        <v>0.25005999000000001</v>
      </c>
      <c r="F93">
        <v>37.651000979999999</v>
      </c>
      <c r="G93">
        <v>0.96670001999999999</v>
      </c>
      <c r="H93">
        <v>34.4679985</v>
      </c>
      <c r="J93" s="2">
        <f>TREND(Calibration!$A$2:$A$4,Calibration!$B$2:$B$4,C93)</f>
        <v>373.52035156072679</v>
      </c>
      <c r="K93" s="2">
        <f>TREND(Calibration!$A$2:$A$4,Calibration!$C$2:$C$4,E93)</f>
        <v>441.41147125388852</v>
      </c>
      <c r="L93" s="2">
        <f>TREND(Calibration!$A$2:$A$4,Calibration!$D$2:$D$4,G93)</f>
        <v>590.02214010454838</v>
      </c>
    </row>
    <row r="94" spans="1:12" x14ac:dyDescent="0.25">
      <c r="A94">
        <v>460194</v>
      </c>
      <c r="B94">
        <v>15.00599957</v>
      </c>
      <c r="C94">
        <v>0.30860000999999998</v>
      </c>
      <c r="D94">
        <v>36.444999690000003</v>
      </c>
      <c r="E94">
        <v>0.25</v>
      </c>
      <c r="F94">
        <v>37.631999970000003</v>
      </c>
      <c r="G94">
        <v>0.97479998999999995</v>
      </c>
      <c r="H94">
        <v>34.497001650000001</v>
      </c>
      <c r="J94" s="2">
        <f>TREND(Calibration!$A$2:$A$4,Calibration!$B$2:$B$4,C94)</f>
        <v>376.18497226833756</v>
      </c>
      <c r="K94" s="2">
        <f>TREND(Calibration!$A$2:$A$4,Calibration!$C$2:$C$4,E94)</f>
        <v>440.94904314755627</v>
      </c>
      <c r="L94" s="2">
        <f>TREND(Calibration!$A$2:$A$4,Calibration!$D$2:$D$4,G94)</f>
        <v>595.05456422093107</v>
      </c>
    </row>
    <row r="95" spans="1:12" x14ac:dyDescent="0.25">
      <c r="A95">
        <v>465303</v>
      </c>
      <c r="B95">
        <v>15.00899982</v>
      </c>
      <c r="C95">
        <v>0.30816999</v>
      </c>
      <c r="D95">
        <v>36.505001069999999</v>
      </c>
      <c r="E95">
        <v>0.25005999000000001</v>
      </c>
      <c r="F95">
        <v>37.6570015</v>
      </c>
      <c r="G95">
        <v>0.97210001999999995</v>
      </c>
      <c r="H95">
        <v>34.443000789999999</v>
      </c>
      <c r="J95" s="2">
        <f>TREND(Calibration!$A$2:$A$4,Calibration!$B$2:$B$4,C95)</f>
        <v>374.27527043555688</v>
      </c>
      <c r="K95" s="2">
        <f>TREND(Calibration!$A$2:$A$4,Calibration!$C$2:$C$4,E95)</f>
        <v>441.41147125388852</v>
      </c>
      <c r="L95" s="2">
        <f>TREND(Calibration!$A$2:$A$4,Calibration!$D$2:$D$4,G95)</f>
        <v>593.37710194125475</v>
      </c>
    </row>
    <row r="96" spans="1:12" x14ac:dyDescent="0.25">
      <c r="A96">
        <v>470230</v>
      </c>
      <c r="B96">
        <v>14.963999749999999</v>
      </c>
      <c r="C96">
        <v>0.30702998999999997</v>
      </c>
      <c r="D96">
        <v>36.507999419999997</v>
      </c>
      <c r="E96">
        <v>0.25</v>
      </c>
      <c r="F96">
        <v>37.629001619999997</v>
      </c>
      <c r="G96">
        <v>0.96130002000000003</v>
      </c>
      <c r="H96">
        <v>34.423000340000002</v>
      </c>
      <c r="J96" s="2">
        <f>TREND(Calibration!$A$2:$A$4,Calibration!$B$2:$B$4,C96)</f>
        <v>369.21257546934544</v>
      </c>
      <c r="K96" s="2">
        <f>TREND(Calibration!$A$2:$A$4,Calibration!$C$2:$C$4,E96)</f>
        <v>440.94904314755627</v>
      </c>
      <c r="L96" s="2">
        <f>TREND(Calibration!$A$2:$A$4,Calibration!$D$2:$D$4,G96)</f>
        <v>586.66717826784213</v>
      </c>
    </row>
    <row r="97" spans="1:12" x14ac:dyDescent="0.25">
      <c r="A97">
        <v>475189</v>
      </c>
      <c r="B97">
        <v>14.93799973</v>
      </c>
      <c r="C97">
        <v>0.30270999999999998</v>
      </c>
      <c r="D97">
        <v>36.453998570000003</v>
      </c>
      <c r="E97">
        <v>0.24995001</v>
      </c>
      <c r="F97">
        <v>37.597000119999997</v>
      </c>
      <c r="G97">
        <v>0.9526</v>
      </c>
      <c r="H97">
        <v>34.487998959999999</v>
      </c>
      <c r="J97" s="2">
        <f>TREND(Calibration!$A$2:$A$4,Calibration!$B$2:$B$4,C97)</f>
        <v>350.0276705333074</v>
      </c>
      <c r="K97" s="2">
        <f>TREND(Calibration!$A$2:$A$4,Calibration!$C$2:$C$4,E97)</f>
        <v>440.56369923964598</v>
      </c>
      <c r="L97" s="2">
        <f>TREND(Calibration!$A$2:$A$4,Calibration!$D$2:$D$4,G97)</f>
        <v>581.26194954958612</v>
      </c>
    </row>
    <row r="98" spans="1:12" x14ac:dyDescent="0.25">
      <c r="A98">
        <v>480100</v>
      </c>
      <c r="B98">
        <v>14.940999980000001</v>
      </c>
      <c r="C98">
        <v>0.30698001000000003</v>
      </c>
      <c r="D98">
        <v>36.492000580000003</v>
      </c>
      <c r="E98">
        <v>0.25005999000000001</v>
      </c>
      <c r="F98">
        <v>37.641998289999997</v>
      </c>
      <c r="G98">
        <v>0.96240002000000002</v>
      </c>
      <c r="H98">
        <v>34.526000979999999</v>
      </c>
      <c r="J98" s="2">
        <f>TREND(Calibration!$A$2:$A$4,Calibration!$B$2:$B$4,C98)</f>
        <v>368.99061626372168</v>
      </c>
      <c r="K98" s="2">
        <f>TREND(Calibration!$A$2:$A$4,Calibration!$C$2:$C$4,E98)</f>
        <v>441.41147125388852</v>
      </c>
      <c r="L98" s="2">
        <f>TREND(Calibration!$A$2:$A$4,Calibration!$D$2:$D$4,G98)</f>
        <v>587.35059641976375</v>
      </c>
    </row>
    <row r="99" spans="1:12" x14ac:dyDescent="0.25">
      <c r="A99">
        <v>485100</v>
      </c>
      <c r="B99">
        <v>14.930999760000001</v>
      </c>
      <c r="C99">
        <v>0.30838000999999998</v>
      </c>
      <c r="D99">
        <v>36.453998570000003</v>
      </c>
      <c r="E99">
        <v>0.25005999000000001</v>
      </c>
      <c r="F99">
        <v>37.666999820000001</v>
      </c>
      <c r="G99">
        <v>0.95910001</v>
      </c>
      <c r="H99">
        <v>34.506999970000003</v>
      </c>
      <c r="J99" s="2">
        <f>TREND(Calibration!$A$2:$A$4,Calibration!$B$2:$B$4,C99)</f>
        <v>375.20796095906871</v>
      </c>
      <c r="K99" s="2">
        <f>TREND(Calibration!$A$2:$A$4,Calibration!$C$2:$C$4,E99)</f>
        <v>441.41147125388852</v>
      </c>
      <c r="L99" s="2">
        <f>TREND(Calibration!$A$2:$A$4,Calibration!$D$2:$D$4,G99)</f>
        <v>585.30033575110645</v>
      </c>
    </row>
    <row r="100" spans="1:12" x14ac:dyDescent="0.25">
      <c r="A100">
        <v>490099</v>
      </c>
      <c r="B100">
        <v>14.944000239999999</v>
      </c>
      <c r="C100">
        <v>0.30794999000000001</v>
      </c>
      <c r="D100">
        <v>36.457000729999997</v>
      </c>
      <c r="E100">
        <v>0.25005999000000001</v>
      </c>
      <c r="F100">
        <v>37.69900131</v>
      </c>
      <c r="G100">
        <v>0.96880001000000004</v>
      </c>
      <c r="H100">
        <v>34.5</v>
      </c>
      <c r="J100" s="2">
        <f>TREND(Calibration!$A$2:$A$4,Calibration!$B$2:$B$4,C100)</f>
        <v>373.29825912628803</v>
      </c>
      <c r="K100" s="2">
        <f>TREND(Calibration!$A$2:$A$4,Calibration!$C$2:$C$4,E100)</f>
        <v>441.41147125388852</v>
      </c>
      <c r="L100" s="2">
        <f>TREND(Calibration!$A$2:$A$4,Calibration!$D$2:$D$4,G100)</f>
        <v>591.32684127259756</v>
      </c>
    </row>
    <row r="101" spans="1:12" x14ac:dyDescent="0.25">
      <c r="A101">
        <v>495165</v>
      </c>
      <c r="B101">
        <v>14.885999679999999</v>
      </c>
      <c r="C101">
        <v>0.30849000999999998</v>
      </c>
      <c r="D101">
        <v>36.499000549999998</v>
      </c>
      <c r="E101">
        <v>0.25005999000000001</v>
      </c>
      <c r="F101">
        <v>37.634998320000001</v>
      </c>
      <c r="G101">
        <v>0.94450003000000005</v>
      </c>
      <c r="H101">
        <v>34.443000789999999</v>
      </c>
      <c r="J101" s="2">
        <f>TREND(Calibration!$A$2:$A$4,Calibration!$B$2:$B$4,C101)</f>
        <v>375.69646661370325</v>
      </c>
      <c r="K101" s="2">
        <f>TREND(Calibration!$A$2:$A$4,Calibration!$C$2:$C$4,E101)</f>
        <v>441.41147125388852</v>
      </c>
      <c r="L101" s="2">
        <f>TREND(Calibration!$A$2:$A$4,Calibration!$D$2:$D$4,G101)</f>
        <v>576.22952543320343</v>
      </c>
    </row>
    <row r="102" spans="1:12" x14ac:dyDescent="0.25">
      <c r="A102">
        <v>500194</v>
      </c>
      <c r="B102">
        <v>14.928000450000001</v>
      </c>
      <c r="C102">
        <v>0.30698001000000003</v>
      </c>
      <c r="D102">
        <v>36.423000340000002</v>
      </c>
      <c r="E102">
        <v>0.25</v>
      </c>
      <c r="F102">
        <v>37.6570015</v>
      </c>
      <c r="G102">
        <v>0.95429998999999999</v>
      </c>
      <c r="H102">
        <v>34.528999329999998</v>
      </c>
      <c r="J102" s="2">
        <f>TREND(Calibration!$A$2:$A$4,Calibration!$B$2:$B$4,C102)</f>
        <v>368.99061626372168</v>
      </c>
      <c r="K102" s="2">
        <f>TREND(Calibration!$A$2:$A$4,Calibration!$C$2:$C$4,E102)</f>
        <v>440.94904314755627</v>
      </c>
      <c r="L102" s="2">
        <f>TREND(Calibration!$A$2:$A$4,Calibration!$D$2:$D$4,G102)</f>
        <v>582.31813502602733</v>
      </c>
    </row>
    <row r="103" spans="1:12" x14ac:dyDescent="0.25">
      <c r="A103">
        <v>505214</v>
      </c>
      <c r="B103">
        <v>14.90799999</v>
      </c>
      <c r="C103">
        <v>0.31102999999999997</v>
      </c>
      <c r="D103">
        <v>36.4640007</v>
      </c>
      <c r="E103">
        <v>0.25005999000000001</v>
      </c>
      <c r="F103">
        <v>37.651000979999999</v>
      </c>
      <c r="G103">
        <v>0.95480001000000003</v>
      </c>
      <c r="H103">
        <v>34.5359993</v>
      </c>
      <c r="J103" s="2">
        <f>TREND(Calibration!$A$2:$A$4,Calibration!$B$2:$B$4,C103)</f>
        <v>386.9764618656568</v>
      </c>
      <c r="K103" s="2">
        <f>TREND(Calibration!$A$2:$A$4,Calibration!$C$2:$C$4,E103)</f>
        <v>441.41147125388852</v>
      </c>
      <c r="L103" s="2">
        <f>TREND(Calibration!$A$2:$A$4,Calibration!$D$2:$D$4,G103)</f>
        <v>582.62879206632169</v>
      </c>
    </row>
    <row r="104" spans="1:12" x14ac:dyDescent="0.25">
      <c r="A104">
        <v>510107</v>
      </c>
      <c r="B104">
        <v>14.899000170000001</v>
      </c>
      <c r="C104">
        <v>0.30513999000000003</v>
      </c>
      <c r="D104">
        <v>36.486000060000002</v>
      </c>
      <c r="E104">
        <v>0.25</v>
      </c>
      <c r="F104">
        <v>37.666999820000001</v>
      </c>
      <c r="G104">
        <v>0.95370001000000004</v>
      </c>
      <c r="H104">
        <v>34.4679985</v>
      </c>
      <c r="J104" s="2">
        <f>TREND(Calibration!$A$2:$A$4,Calibration!$B$2:$B$4,C104)</f>
        <v>360.81916013062687</v>
      </c>
      <c r="K104" s="2">
        <f>TREND(Calibration!$A$2:$A$4,Calibration!$C$2:$C$4,E104)</f>
        <v>440.94904314755627</v>
      </c>
      <c r="L104" s="2">
        <f>TREND(Calibration!$A$2:$A$4,Calibration!$D$2:$D$4,G104)</f>
        <v>581.94537391440008</v>
      </c>
    </row>
    <row r="105" spans="1:12" x14ac:dyDescent="0.25">
      <c r="A105">
        <v>515099</v>
      </c>
      <c r="B105">
        <v>14.86600018</v>
      </c>
      <c r="C105">
        <v>0.30513999000000003</v>
      </c>
      <c r="D105">
        <v>36.460998539999999</v>
      </c>
      <c r="E105">
        <v>0.25</v>
      </c>
      <c r="F105">
        <v>37.597000119999997</v>
      </c>
      <c r="G105">
        <v>0.94289999999999996</v>
      </c>
      <c r="H105">
        <v>34.513000490000003</v>
      </c>
      <c r="J105" s="2">
        <f>TREND(Calibration!$A$2:$A$4,Calibration!$B$2:$B$4,C105)</f>
        <v>360.81916013062687</v>
      </c>
      <c r="K105" s="2">
        <f>TREND(Calibration!$A$2:$A$4,Calibration!$C$2:$C$4,E105)</f>
        <v>440.94904314755627</v>
      </c>
      <c r="L105" s="2">
        <f>TREND(Calibration!$A$2:$A$4,Calibration!$D$2:$D$4,G105)</f>
        <v>575.235444028095</v>
      </c>
    </row>
    <row r="106" spans="1:12" x14ac:dyDescent="0.25">
      <c r="A106">
        <v>520106</v>
      </c>
      <c r="B106">
        <v>14.876000400000001</v>
      </c>
      <c r="C106">
        <v>0.30610999</v>
      </c>
      <c r="D106">
        <v>36.431999210000001</v>
      </c>
      <c r="E106">
        <v>0.24968000000000001</v>
      </c>
      <c r="F106">
        <v>37.673000340000002</v>
      </c>
      <c r="G106">
        <v>0.96509999000000002</v>
      </c>
      <c r="H106">
        <v>34.506999970000003</v>
      </c>
      <c r="J106" s="2">
        <f>TREND(Calibration!$A$2:$A$4,Calibration!$B$2:$B$4,C106)</f>
        <v>365.12689181240307</v>
      </c>
      <c r="K106" s="2">
        <f>TREND(Calibration!$A$2:$A$4,Calibration!$C$2:$C$4,E106)</f>
        <v>438.48234879806046</v>
      </c>
      <c r="L106" s="2">
        <f>TREND(Calibration!$A$2:$A$4,Calibration!$D$2:$D$4,G106)</f>
        <v>589.02805869944007</v>
      </c>
    </row>
    <row r="107" spans="1:12" x14ac:dyDescent="0.25">
      <c r="A107">
        <v>525099</v>
      </c>
      <c r="B107">
        <v>14.87300014</v>
      </c>
      <c r="C107">
        <v>0.30605999</v>
      </c>
      <c r="D107">
        <v>36.47000122</v>
      </c>
      <c r="E107">
        <v>0.24968000000000001</v>
      </c>
      <c r="F107">
        <v>37.631999970000003</v>
      </c>
      <c r="G107">
        <v>0.95429998999999999</v>
      </c>
      <c r="H107">
        <v>34.491001130000001</v>
      </c>
      <c r="J107" s="2">
        <f>TREND(Calibration!$A$2:$A$4,Calibration!$B$2:$B$4,C107)</f>
        <v>364.90484378756923</v>
      </c>
      <c r="K107" s="2">
        <f>TREND(Calibration!$A$2:$A$4,Calibration!$C$2:$C$4,E107)</f>
        <v>438.48234879806046</v>
      </c>
      <c r="L107" s="2">
        <f>TREND(Calibration!$A$2:$A$4,Calibration!$D$2:$D$4,G107)</f>
        <v>582.31813502602733</v>
      </c>
    </row>
    <row r="108" spans="1:12" x14ac:dyDescent="0.25">
      <c r="A108">
        <v>530209</v>
      </c>
      <c r="B108">
        <v>14.88899994</v>
      </c>
      <c r="C108">
        <v>0.30572999000000001</v>
      </c>
      <c r="D108">
        <v>36.4640007</v>
      </c>
      <c r="E108">
        <v>0.25</v>
      </c>
      <c r="F108">
        <v>37.603000639999998</v>
      </c>
      <c r="G108">
        <v>0.95050000999999995</v>
      </c>
      <c r="H108">
        <v>34.509998320000001</v>
      </c>
      <c r="J108" s="2">
        <f>TREND(Calibration!$A$2:$A$4,Calibration!$B$2:$B$4,C108)</f>
        <v>363.43932682366585</v>
      </c>
      <c r="K108" s="2">
        <f>TREND(Calibration!$A$2:$A$4,Calibration!$C$2:$C$4,E108)</f>
        <v>440.94904314755627</v>
      </c>
      <c r="L108" s="2">
        <f>TREND(Calibration!$A$2:$A$4,Calibration!$D$2:$D$4,G108)</f>
        <v>579.95724838153694</v>
      </c>
    </row>
    <row r="109" spans="1:12" x14ac:dyDescent="0.25">
      <c r="A109">
        <v>535100</v>
      </c>
      <c r="B109">
        <v>14.960000040000001</v>
      </c>
      <c r="C109">
        <v>0.30632999999999999</v>
      </c>
      <c r="D109">
        <v>36.47000122</v>
      </c>
      <c r="E109">
        <v>0.25</v>
      </c>
      <c r="F109">
        <v>37.634998320000001</v>
      </c>
      <c r="G109">
        <v>0.95749998000000003</v>
      </c>
      <c r="H109">
        <v>34.423000340000002</v>
      </c>
      <c r="J109" s="2">
        <f>TREND(Calibration!$A$2:$A$4,Calibration!$B$2:$B$4,C109)</f>
        <v>366.10394753127684</v>
      </c>
      <c r="K109" s="2">
        <f>TREND(Calibration!$A$2:$A$4,Calibration!$C$2:$C$4,E109)</f>
        <v>440.94904314755627</v>
      </c>
      <c r="L109" s="2">
        <f>TREND(Calibration!$A$2:$A$4,Calibration!$D$2:$D$4,G109)</f>
        <v>584.30625434599801</v>
      </c>
    </row>
    <row r="110" spans="1:12" x14ac:dyDescent="0.25">
      <c r="A110">
        <v>540193</v>
      </c>
      <c r="B110">
        <v>14.95400047</v>
      </c>
      <c r="C110">
        <v>0.30541000000000001</v>
      </c>
      <c r="D110">
        <v>36.442001339999997</v>
      </c>
      <c r="E110">
        <v>0.25</v>
      </c>
      <c r="F110">
        <v>37.590999600000004</v>
      </c>
      <c r="G110">
        <v>0.96069998000000001</v>
      </c>
      <c r="H110">
        <v>34.493999479999999</v>
      </c>
      <c r="J110" s="2">
        <f>TREND(Calibration!$A$2:$A$4,Calibration!$B$2:$B$4,C110)</f>
        <v>362.01826387433448</v>
      </c>
      <c r="K110" s="2">
        <f>TREND(Calibration!$A$2:$A$4,Calibration!$C$2:$C$4,E110)</f>
        <v>440.94904314755627</v>
      </c>
      <c r="L110" s="2">
        <f>TREND(Calibration!$A$2:$A$4,Calibration!$D$2:$D$4,G110)</f>
        <v>586.29437987886104</v>
      </c>
    </row>
    <row r="111" spans="1:12" x14ac:dyDescent="0.25">
      <c r="A111">
        <v>545106</v>
      </c>
      <c r="B111">
        <v>14.993000029999999</v>
      </c>
      <c r="C111">
        <v>0.30702998999999997</v>
      </c>
      <c r="D111">
        <v>36.431999210000001</v>
      </c>
      <c r="E111">
        <v>0.25</v>
      </c>
      <c r="F111">
        <v>37.631999970000003</v>
      </c>
      <c r="G111">
        <v>0.95859998000000002</v>
      </c>
      <c r="H111">
        <v>34.520000459999999</v>
      </c>
      <c r="J111" s="2">
        <f>TREND(Calibration!$A$2:$A$4,Calibration!$B$2:$B$4,C111)</f>
        <v>369.21257546934544</v>
      </c>
      <c r="K111" s="2">
        <f>TREND(Calibration!$A$2:$A$4,Calibration!$C$2:$C$4,E111)</f>
        <v>440.94904314755627</v>
      </c>
      <c r="L111" s="2">
        <f>TREND(Calibration!$A$2:$A$4,Calibration!$D$2:$D$4,G111)</f>
        <v>584.98967249791974</v>
      </c>
    </row>
    <row r="112" spans="1:12" x14ac:dyDescent="0.25">
      <c r="A112">
        <v>550165</v>
      </c>
      <c r="B112">
        <v>14.98600006</v>
      </c>
      <c r="C112">
        <v>0.30502998999999997</v>
      </c>
      <c r="D112">
        <v>36.466999049999998</v>
      </c>
      <c r="E112">
        <v>0.25</v>
      </c>
      <c r="F112">
        <v>37.686000819999997</v>
      </c>
      <c r="G112">
        <v>0.96179998</v>
      </c>
      <c r="H112">
        <v>34.474998470000003</v>
      </c>
      <c r="J112" s="2">
        <f>TREND(Calibration!$A$2:$A$4,Calibration!$B$2:$B$4,C112)</f>
        <v>360.33065447599211</v>
      </c>
      <c r="K112" s="2">
        <f>TREND(Calibration!$A$2:$A$4,Calibration!$C$2:$C$4,E112)</f>
        <v>440.94904314755627</v>
      </c>
      <c r="L112" s="2">
        <f>TREND(Calibration!$A$2:$A$4,Calibration!$D$2:$D$4,G112)</f>
        <v>586.97779803078276</v>
      </c>
    </row>
    <row r="113" spans="1:12" x14ac:dyDescent="0.25">
      <c r="A113">
        <v>555099</v>
      </c>
      <c r="B113">
        <v>15.00599957</v>
      </c>
      <c r="C113">
        <v>0.30702998999999997</v>
      </c>
      <c r="D113">
        <v>36.451000209999997</v>
      </c>
      <c r="E113">
        <v>0.25</v>
      </c>
      <c r="F113">
        <v>37.66999817</v>
      </c>
      <c r="G113">
        <v>0.97100001999999996</v>
      </c>
      <c r="H113">
        <v>34.478000639999998</v>
      </c>
      <c r="J113" s="2">
        <f>TREND(Calibration!$A$2:$A$4,Calibration!$B$2:$B$4,C113)</f>
        <v>369.21257546934544</v>
      </c>
      <c r="K113" s="2">
        <f>TREND(Calibration!$A$2:$A$4,Calibration!$C$2:$C$4,E113)</f>
        <v>440.94904314755627</v>
      </c>
      <c r="L113" s="2">
        <f>TREND(Calibration!$A$2:$A$4,Calibration!$D$2:$D$4,G113)</f>
        <v>592.69368378933314</v>
      </c>
    </row>
    <row r="114" spans="1:12" x14ac:dyDescent="0.25">
      <c r="A114">
        <v>560197</v>
      </c>
      <c r="B114">
        <v>14.989000320000001</v>
      </c>
      <c r="C114">
        <v>0.30437999999999998</v>
      </c>
      <c r="D114">
        <v>36.453998570000003</v>
      </c>
      <c r="E114">
        <v>0.25</v>
      </c>
      <c r="F114">
        <v>37.653999329999998</v>
      </c>
      <c r="G114">
        <v>0.97100001999999996</v>
      </c>
      <c r="H114">
        <v>34.526000979999999</v>
      </c>
      <c r="J114" s="2">
        <f>TREND(Calibration!$A$2:$A$4,Calibration!$B$2:$B$4,C114)</f>
        <v>357.44407456275735</v>
      </c>
      <c r="K114" s="2">
        <f>TREND(Calibration!$A$2:$A$4,Calibration!$C$2:$C$4,E114)</f>
        <v>440.94904314755627</v>
      </c>
      <c r="L114" s="2">
        <f>TREND(Calibration!$A$2:$A$4,Calibration!$D$2:$D$4,G114)</f>
        <v>592.69368378933314</v>
      </c>
    </row>
    <row r="115" spans="1:12" x14ac:dyDescent="0.25">
      <c r="A115">
        <v>565099</v>
      </c>
      <c r="B115">
        <v>14.960000040000001</v>
      </c>
      <c r="C115">
        <v>0.30502998999999997</v>
      </c>
      <c r="D115">
        <v>36.47000122</v>
      </c>
      <c r="E115">
        <v>0.25011</v>
      </c>
      <c r="F115">
        <v>37.606998439999998</v>
      </c>
      <c r="G115">
        <v>0.96069998000000001</v>
      </c>
      <c r="H115">
        <v>34.472000119999997</v>
      </c>
      <c r="J115" s="2">
        <f>TREND(Calibration!$A$2:$A$4,Calibration!$B$2:$B$4,C115)</f>
        <v>360.33065447599211</v>
      </c>
      <c r="K115" s="2">
        <f>TREND(Calibration!$A$2:$A$4,Calibration!$C$2:$C$4,E115)</f>
        <v>441.79696933019545</v>
      </c>
      <c r="L115" s="2">
        <f>TREND(Calibration!$A$2:$A$4,Calibration!$D$2:$D$4,G115)</f>
        <v>586.29437987886104</v>
      </c>
    </row>
    <row r="116" spans="1:12" x14ac:dyDescent="0.25">
      <c r="A116">
        <v>570099</v>
      </c>
      <c r="B116">
        <v>15.01200008</v>
      </c>
      <c r="C116">
        <v>0.30994999000000001</v>
      </c>
      <c r="D116">
        <v>36.451000209999997</v>
      </c>
      <c r="E116">
        <v>0.24962001</v>
      </c>
      <c r="F116">
        <v>37.645000459999999</v>
      </c>
      <c r="G116">
        <v>0.96130002000000003</v>
      </c>
      <c r="H116">
        <v>34.513000490000003</v>
      </c>
      <c r="J116" s="2">
        <f>TREND(Calibration!$A$2:$A$4,Calibration!$B$2:$B$4,C116)</f>
        <v>382.18018011964114</v>
      </c>
      <c r="K116" s="2">
        <f>TREND(Calibration!$A$2:$A$4,Calibration!$C$2:$C$4,E116)</f>
        <v>438.0199206917282</v>
      </c>
      <c r="L116" s="2">
        <f>TREND(Calibration!$A$2:$A$4,Calibration!$D$2:$D$4,G116)</f>
        <v>586.66717826784213</v>
      </c>
    </row>
    <row r="117" spans="1:12" x14ac:dyDescent="0.25">
      <c r="A117">
        <v>575193</v>
      </c>
      <c r="B117">
        <v>15.01200008</v>
      </c>
      <c r="C117">
        <v>0.30779001</v>
      </c>
      <c r="D117">
        <v>36.47000122</v>
      </c>
      <c r="E117">
        <v>0.24962001</v>
      </c>
      <c r="F117">
        <v>37.692001339999997</v>
      </c>
      <c r="G117">
        <v>0.96780001999999998</v>
      </c>
      <c r="H117">
        <v>34.45500183</v>
      </c>
      <c r="J117" s="2">
        <f>TREND(Calibration!$A$2:$A$4,Calibration!$B$2:$B$4,C117)</f>
        <v>372.58779426602973</v>
      </c>
      <c r="K117" s="2">
        <f>TREND(Calibration!$A$2:$A$4,Calibration!$C$2:$C$4,E117)</f>
        <v>438.0199206917282</v>
      </c>
      <c r="L117" s="2">
        <f>TREND(Calibration!$A$2:$A$4,Calibration!$D$2:$D$4,G117)</f>
        <v>590.70555825647011</v>
      </c>
    </row>
    <row r="118" spans="1:12" x14ac:dyDescent="0.25">
      <c r="A118">
        <v>580189</v>
      </c>
      <c r="B118">
        <v>14.93799973</v>
      </c>
      <c r="C118">
        <v>0.30761999000000001</v>
      </c>
      <c r="D118">
        <v>36.479999540000001</v>
      </c>
      <c r="E118">
        <v>0.24973001</v>
      </c>
      <c r="F118">
        <v>37.631999970000003</v>
      </c>
      <c r="G118">
        <v>0.96450000999999996</v>
      </c>
      <c r="H118">
        <v>34.403999329999998</v>
      </c>
      <c r="J118" s="2">
        <f>TREND(Calibration!$A$2:$A$4,Calibration!$B$2:$B$4,C118)</f>
        <v>371.83274216238465</v>
      </c>
      <c r="K118" s="2">
        <f>TREND(Calibration!$A$2:$A$4,Calibration!$C$2:$C$4,E118)</f>
        <v>438.86784687436739</v>
      </c>
      <c r="L118" s="2">
        <f>TREND(Calibration!$A$2:$A$4,Calibration!$D$2:$D$4,G118)</f>
        <v>588.65529758781281</v>
      </c>
    </row>
    <row r="119" spans="1:12" x14ac:dyDescent="0.25">
      <c r="A119">
        <v>585131</v>
      </c>
      <c r="B119">
        <v>14.963999749999999</v>
      </c>
      <c r="C119">
        <v>0.30713998999999997</v>
      </c>
      <c r="D119">
        <v>36.466999049999998</v>
      </c>
      <c r="E119">
        <v>0.24968000000000001</v>
      </c>
      <c r="F119">
        <v>37.6570015</v>
      </c>
      <c r="G119">
        <v>0.97210001999999995</v>
      </c>
      <c r="H119">
        <v>34.451999659999998</v>
      </c>
      <c r="J119" s="2">
        <f>TREND(Calibration!$A$2:$A$4,Calibration!$B$2:$B$4,C119)</f>
        <v>369.70108112397975</v>
      </c>
      <c r="K119" s="2">
        <f>TREND(Calibration!$A$2:$A$4,Calibration!$C$2:$C$4,E119)</f>
        <v>438.48234879806046</v>
      </c>
      <c r="L119" s="2">
        <f>TREND(Calibration!$A$2:$A$4,Calibration!$D$2:$D$4,G119)</f>
        <v>593.37710194125475</v>
      </c>
    </row>
    <row r="120" spans="1:12" x14ac:dyDescent="0.25">
      <c r="A120">
        <v>590099</v>
      </c>
      <c r="B120">
        <v>14.95100021</v>
      </c>
      <c r="C120">
        <v>0.30610999</v>
      </c>
      <c r="D120">
        <v>36.457000729999997</v>
      </c>
      <c r="E120">
        <v>0.24962001</v>
      </c>
      <c r="F120">
        <v>37.634998320000001</v>
      </c>
      <c r="G120">
        <v>0.96670001999999999</v>
      </c>
      <c r="H120">
        <v>34.426998140000002</v>
      </c>
      <c r="J120" s="2">
        <f>TREND(Calibration!$A$2:$A$4,Calibration!$B$2:$B$4,C120)</f>
        <v>365.12689181240307</v>
      </c>
      <c r="K120" s="2">
        <f>TREND(Calibration!$A$2:$A$4,Calibration!$C$2:$C$4,E120)</f>
        <v>438.0199206917282</v>
      </c>
      <c r="L120" s="2">
        <f>TREND(Calibration!$A$2:$A$4,Calibration!$D$2:$D$4,G120)</f>
        <v>590.02214010454838</v>
      </c>
    </row>
    <row r="121" spans="1:12" x14ac:dyDescent="0.25">
      <c r="A121">
        <v>595100</v>
      </c>
      <c r="B121">
        <v>14.92500019</v>
      </c>
      <c r="C121">
        <v>0.30513999000000003</v>
      </c>
      <c r="D121">
        <v>36.499000549999998</v>
      </c>
      <c r="E121">
        <v>0.24968000000000001</v>
      </c>
      <c r="F121">
        <v>37.597000119999997</v>
      </c>
      <c r="G121">
        <v>0.95749998000000003</v>
      </c>
      <c r="H121">
        <v>34.430000309999997</v>
      </c>
      <c r="J121" s="2">
        <f>TREND(Calibration!$A$2:$A$4,Calibration!$B$2:$B$4,C121)</f>
        <v>360.81916013062687</v>
      </c>
      <c r="K121" s="2">
        <f>TREND(Calibration!$A$2:$A$4,Calibration!$C$2:$C$4,E121)</f>
        <v>438.48234879806046</v>
      </c>
      <c r="L121" s="2">
        <f>TREND(Calibration!$A$2:$A$4,Calibration!$D$2:$D$4,G121)</f>
        <v>584.30625434599801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166</v>
      </c>
      <c r="B2">
        <v>14.84500027</v>
      </c>
      <c r="C2">
        <v>0.30880999999999997</v>
      </c>
      <c r="D2">
        <v>36.576000209999997</v>
      </c>
      <c r="E2">
        <v>0.25253998999999999</v>
      </c>
      <c r="F2">
        <v>37.543998719999998</v>
      </c>
      <c r="G2">
        <v>0.94400001</v>
      </c>
      <c r="H2">
        <v>34.643001560000002</v>
      </c>
      <c r="J2" s="2">
        <f>TREND(Calibration!$A$2:$A$4,Calibration!$B$2:$B$4,C2)</f>
        <v>377.11752956303462</v>
      </c>
      <c r="K2" s="2">
        <f>TREND(Calibration!$A$2:$A$4,Calibration!$C$2:$C$4,E2)</f>
        <v>460.52835246248219</v>
      </c>
      <c r="L2" s="2">
        <f>TREND(Calibration!$A$2:$A$4,Calibration!$D$2:$D$4,G2)</f>
        <v>575.91886839290896</v>
      </c>
    </row>
    <row r="3" spans="1:12" x14ac:dyDescent="0.25">
      <c r="A3">
        <v>5115</v>
      </c>
      <c r="B3">
        <v>14.940999980000001</v>
      </c>
      <c r="C3">
        <v>0.31145999000000002</v>
      </c>
      <c r="D3">
        <v>36.578998570000003</v>
      </c>
      <c r="E3">
        <v>0.25286998999999999</v>
      </c>
      <c r="F3">
        <v>37.618999479999999</v>
      </c>
      <c r="G3">
        <v>0.95799999999999996</v>
      </c>
      <c r="H3">
        <v>34.685001370000002</v>
      </c>
      <c r="J3" s="2">
        <f>TREND(Calibration!$A$2:$A$4,Calibration!$B$2:$B$4,C3)</f>
        <v>388.88603046962294</v>
      </c>
      <c r="K3" s="2">
        <f>TREND(Calibration!$A$2:$A$4,Calibration!$C$2:$C$4,E3)</f>
        <v>463.07213101039997</v>
      </c>
      <c r="L3" s="2">
        <f>TREND(Calibration!$A$2:$A$4,Calibration!$D$2:$D$4,G3)</f>
        <v>584.61691138629249</v>
      </c>
    </row>
    <row r="4" spans="1:12" x14ac:dyDescent="0.25">
      <c r="A4">
        <v>10129</v>
      </c>
      <c r="B4">
        <v>14.930999760000001</v>
      </c>
      <c r="C4">
        <v>0.30952001000000001</v>
      </c>
      <c r="D4">
        <v>36.585998539999999</v>
      </c>
      <c r="E4">
        <v>0.25291999999999998</v>
      </c>
      <c r="F4">
        <v>37.622001650000001</v>
      </c>
      <c r="G4">
        <v>0.95700001999999995</v>
      </c>
      <c r="H4">
        <v>34.729999540000001</v>
      </c>
      <c r="J4" s="2">
        <f>TREND(Calibration!$A$2:$A$4,Calibration!$B$2:$B$4,C4)</f>
        <v>380.27065592528015</v>
      </c>
      <c r="K4" s="2">
        <f>TREND(Calibration!$A$2:$A$4,Calibration!$C$2:$C$4,E4)</f>
        <v>463.4576290867069</v>
      </c>
      <c r="L4" s="2">
        <f>TREND(Calibration!$A$2:$A$4,Calibration!$D$2:$D$4,G4)</f>
        <v>583.99563458305738</v>
      </c>
    </row>
    <row r="5" spans="1:12" x14ac:dyDescent="0.25">
      <c r="A5">
        <v>15096</v>
      </c>
      <c r="B5">
        <v>14.92300034</v>
      </c>
      <c r="C5">
        <v>0.30983999000000001</v>
      </c>
      <c r="D5">
        <v>36.543998719999998</v>
      </c>
      <c r="E5">
        <v>0.25291999999999998</v>
      </c>
      <c r="F5">
        <v>37.613998410000001</v>
      </c>
      <c r="G5">
        <v>0.95429998999999999</v>
      </c>
      <c r="H5">
        <v>34.703998570000003</v>
      </c>
      <c r="J5" s="2">
        <f>TREND(Calibration!$A$2:$A$4,Calibration!$B$2:$B$4,C5)</f>
        <v>381.69167446500683</v>
      </c>
      <c r="K5" s="2">
        <f>TREND(Calibration!$A$2:$A$4,Calibration!$C$2:$C$4,E5)</f>
        <v>463.4576290867069</v>
      </c>
      <c r="L5" s="2">
        <f>TREND(Calibration!$A$2:$A$4,Calibration!$D$2:$D$4,G5)</f>
        <v>582.31813502602733</v>
      </c>
    </row>
    <row r="6" spans="1:12" x14ac:dyDescent="0.25">
      <c r="A6">
        <v>19976</v>
      </c>
      <c r="B6">
        <v>14.91899967</v>
      </c>
      <c r="C6">
        <v>0.31016999000000001</v>
      </c>
      <c r="D6">
        <v>36.560001370000002</v>
      </c>
      <c r="E6">
        <v>0.25271000999999998</v>
      </c>
      <c r="F6">
        <v>37.624000549999998</v>
      </c>
      <c r="G6">
        <v>0.95529997</v>
      </c>
      <c r="H6">
        <v>34.694000240000001</v>
      </c>
      <c r="J6" s="2">
        <f>TREND(Calibration!$A$2:$A$4,Calibration!$B$2:$B$4,C6)</f>
        <v>383.15719142890998</v>
      </c>
      <c r="K6" s="2">
        <f>TREND(Calibration!$A$2:$A$4,Calibration!$C$2:$C$4,E6)</f>
        <v>461.83893800404871</v>
      </c>
      <c r="L6" s="2">
        <f>TREND(Calibration!$A$2:$A$4,Calibration!$D$2:$D$4,G6)</f>
        <v>582.93941182926244</v>
      </c>
    </row>
    <row r="7" spans="1:12" x14ac:dyDescent="0.25">
      <c r="A7">
        <v>25026</v>
      </c>
      <c r="B7">
        <v>14.897000309999999</v>
      </c>
      <c r="C7">
        <v>0.31022</v>
      </c>
      <c r="D7">
        <v>36.554000850000001</v>
      </c>
      <c r="E7">
        <v>0.25233000999999999</v>
      </c>
      <c r="F7">
        <v>37.624000549999998</v>
      </c>
      <c r="G7">
        <v>0.95050000999999995</v>
      </c>
      <c r="H7">
        <v>34.722999569999999</v>
      </c>
      <c r="J7" s="2">
        <f>TREND(Calibration!$A$2:$A$4,Calibration!$B$2:$B$4,C7)</f>
        <v>383.37928386334875</v>
      </c>
      <c r="K7" s="2">
        <f>TREND(Calibration!$A$2:$A$4,Calibration!$C$2:$C$4,E7)</f>
        <v>458.90973846402221</v>
      </c>
      <c r="L7" s="2">
        <f>TREND(Calibration!$A$2:$A$4,Calibration!$D$2:$D$4,G7)</f>
        <v>579.95724838153694</v>
      </c>
    </row>
    <row r="8" spans="1:12" x14ac:dyDescent="0.25">
      <c r="A8">
        <v>30064</v>
      </c>
      <c r="B8">
        <v>14.88399982</v>
      </c>
      <c r="C8">
        <v>0.30735001000000001</v>
      </c>
      <c r="D8">
        <v>36.576000209999997</v>
      </c>
      <c r="E8">
        <v>0.252</v>
      </c>
      <c r="F8">
        <v>37.620998380000003</v>
      </c>
      <c r="G8">
        <v>0.95209997999999996</v>
      </c>
      <c r="H8">
        <v>34.659000399999996</v>
      </c>
      <c r="J8" s="2">
        <f>TREND(Calibration!$A$2:$A$4,Calibration!$B$2:$B$4,C8)</f>
        <v>370.63377164749204</v>
      </c>
      <c r="K8" s="2">
        <f>TREND(Calibration!$A$2:$A$4,Calibration!$C$2:$C$4,E8)</f>
        <v>456.36588283190622</v>
      </c>
      <c r="L8" s="2">
        <f>TREND(Calibration!$A$2:$A$4,Calibration!$D$2:$D$4,G8)</f>
        <v>580.95129250929165</v>
      </c>
    </row>
    <row r="9" spans="1:12" x14ac:dyDescent="0.25">
      <c r="A9">
        <v>34978</v>
      </c>
      <c r="B9">
        <v>14.87699986</v>
      </c>
      <c r="C9">
        <v>0.30670999999999998</v>
      </c>
      <c r="D9">
        <v>36.571998600000001</v>
      </c>
      <c r="E9">
        <v>0.25206000000000001</v>
      </c>
      <c r="F9">
        <v>37.605998990000003</v>
      </c>
      <c r="G9">
        <v>0.94669998</v>
      </c>
      <c r="H9">
        <v>34.708000179999999</v>
      </c>
      <c r="J9" s="2">
        <f>TREND(Calibration!$A$2:$A$4,Calibration!$B$2:$B$4,C9)</f>
        <v>367.79151252001384</v>
      </c>
      <c r="K9" s="2">
        <f>TREND(Calibration!$A$2:$A$4,Calibration!$C$2:$C$4,E9)</f>
        <v>456.82838802243668</v>
      </c>
      <c r="L9" s="2">
        <f>TREND(Calibration!$A$2:$A$4,Calibration!$D$2:$D$4,G9)</f>
        <v>577.59633067258528</v>
      </c>
    </row>
    <row r="10" spans="1:12" x14ac:dyDescent="0.25">
      <c r="A10">
        <v>40209</v>
      </c>
      <c r="B10">
        <v>14.87100029</v>
      </c>
      <c r="C10">
        <v>0.30730000000000002</v>
      </c>
      <c r="D10">
        <v>36.554000850000001</v>
      </c>
      <c r="E10">
        <v>0.25161999000000002</v>
      </c>
      <c r="F10">
        <v>37.611000060000002</v>
      </c>
      <c r="G10">
        <v>0.95370001000000004</v>
      </c>
      <c r="H10">
        <v>34.652000430000001</v>
      </c>
      <c r="J10" s="2">
        <f>TREND(Calibration!$A$2:$A$4,Calibration!$B$2:$B$4,C10)</f>
        <v>370.41167921305328</v>
      </c>
      <c r="K10" s="2">
        <f>TREND(Calibration!$A$2:$A$4,Calibration!$C$2:$C$4,E10)</f>
        <v>453.43660620768151</v>
      </c>
      <c r="L10" s="2">
        <f>TREND(Calibration!$A$2:$A$4,Calibration!$D$2:$D$4,G10)</f>
        <v>581.94537391440008</v>
      </c>
    </row>
    <row r="11" spans="1:12" x14ac:dyDescent="0.25">
      <c r="A11">
        <v>44978</v>
      </c>
      <c r="B11">
        <v>14.86699963</v>
      </c>
      <c r="C11">
        <v>0.30659999999999998</v>
      </c>
      <c r="D11">
        <v>36.566001890000003</v>
      </c>
      <c r="E11">
        <v>0.25134999000000002</v>
      </c>
      <c r="F11">
        <v>37.587001800000003</v>
      </c>
      <c r="G11">
        <v>0.94620000999999998</v>
      </c>
      <c r="H11">
        <v>34.67599869</v>
      </c>
      <c r="J11" s="2">
        <f>TREND(Calibration!$A$2:$A$4,Calibration!$B$2:$B$4,C11)</f>
        <v>367.30300686537953</v>
      </c>
      <c r="K11" s="2">
        <f>TREND(Calibration!$A$2:$A$4,Calibration!$C$2:$C$4,E11)</f>
        <v>451.35533285029419</v>
      </c>
      <c r="L11" s="2">
        <f>TREND(Calibration!$A$2:$A$4,Calibration!$D$2:$D$4,G11)</f>
        <v>577.2857046967523</v>
      </c>
    </row>
    <row r="12" spans="1:12" x14ac:dyDescent="0.25">
      <c r="A12">
        <v>50014</v>
      </c>
      <c r="B12">
        <v>14.82800007</v>
      </c>
      <c r="C12">
        <v>0.30626999999999999</v>
      </c>
      <c r="D12">
        <v>36.571998600000001</v>
      </c>
      <c r="E12">
        <v>0.25134999000000002</v>
      </c>
      <c r="F12">
        <v>37.597000119999997</v>
      </c>
      <c r="G12">
        <v>0.93159997000000005</v>
      </c>
      <c r="H12">
        <v>34.598999020000001</v>
      </c>
      <c r="J12" s="2">
        <f>TREND(Calibration!$A$2:$A$4,Calibration!$B$2:$B$4,C12)</f>
        <v>365.83748990147615</v>
      </c>
      <c r="K12" s="2">
        <f>TREND(Calibration!$A$2:$A$4,Calibration!$C$2:$C$4,E12)</f>
        <v>451.35533285029419</v>
      </c>
      <c r="L12" s="2">
        <f>TREND(Calibration!$A$2:$A$4,Calibration!$D$2:$D$4,G12)</f>
        <v>568.21485710149557</v>
      </c>
    </row>
    <row r="13" spans="1:12" x14ac:dyDescent="0.25">
      <c r="A13">
        <v>54978</v>
      </c>
      <c r="B13">
        <v>14.864000320000001</v>
      </c>
      <c r="C13">
        <v>0.30702998999999997</v>
      </c>
      <c r="D13">
        <v>36.567001339999997</v>
      </c>
      <c r="E13">
        <v>0.25124999999999997</v>
      </c>
      <c r="F13">
        <v>37.59500122</v>
      </c>
      <c r="G13">
        <v>0.93970001000000003</v>
      </c>
      <c r="H13">
        <v>34.571998600000001</v>
      </c>
      <c r="J13" s="2">
        <f>TREND(Calibration!$A$2:$A$4,Calibration!$B$2:$B$4,C13)</f>
        <v>369.21257546934544</v>
      </c>
      <c r="K13" s="2">
        <f>TREND(Calibration!$A$2:$A$4,Calibration!$C$2:$C$4,E13)</f>
        <v>450.58456795027473</v>
      </c>
      <c r="L13" s="2">
        <f>TREND(Calibration!$A$2:$A$4,Calibration!$D$2:$D$4,G13)</f>
        <v>573.24732470812432</v>
      </c>
    </row>
    <row r="14" spans="1:12" x14ac:dyDescent="0.25">
      <c r="A14">
        <v>59995</v>
      </c>
      <c r="B14">
        <v>14.864000320000001</v>
      </c>
      <c r="C14">
        <v>0.30724998999999997</v>
      </c>
      <c r="D14">
        <v>36.597000119999997</v>
      </c>
      <c r="E14">
        <v>0.25097998999999999</v>
      </c>
      <c r="F14">
        <v>37.5359993</v>
      </c>
      <c r="G14">
        <v>0.93540000999999995</v>
      </c>
      <c r="H14">
        <v>34.622001650000001</v>
      </c>
      <c r="J14" s="2">
        <f>TREND(Calibration!$A$2:$A$4,Calibration!$B$2:$B$4,C14)</f>
        <v>370.18958677861428</v>
      </c>
      <c r="K14" s="2">
        <f>TREND(Calibration!$A$2:$A$4,Calibration!$C$2:$C$4,E14)</f>
        <v>448.5032175086892</v>
      </c>
      <c r="L14" s="2">
        <f>TREND(Calibration!$A$2:$A$4,Calibration!$D$2:$D$4,G14)</f>
        <v>570.57578102333957</v>
      </c>
    </row>
    <row r="15" spans="1:12" x14ac:dyDescent="0.25">
      <c r="A15">
        <v>64978</v>
      </c>
      <c r="B15">
        <v>14.835000040000001</v>
      </c>
      <c r="C15">
        <v>0.31167999000000002</v>
      </c>
      <c r="D15">
        <v>36.588001249999998</v>
      </c>
      <c r="E15">
        <v>0.25102999999999998</v>
      </c>
      <c r="F15">
        <v>37.57400131</v>
      </c>
      <c r="G15">
        <v>0.93320000000000003</v>
      </c>
      <c r="H15">
        <v>34.583000179999999</v>
      </c>
      <c r="J15" s="2">
        <f>TREND(Calibration!$A$2:$A$4,Calibration!$B$2:$B$4,C15)</f>
        <v>389.86304177889178</v>
      </c>
      <c r="K15" s="2">
        <f>TREND(Calibration!$A$2:$A$4,Calibration!$C$2:$C$4,E15)</f>
        <v>448.88871558499636</v>
      </c>
      <c r="L15" s="2">
        <f>TREND(Calibration!$A$2:$A$4,Calibration!$D$2:$D$4,G15)</f>
        <v>569.20893850660389</v>
      </c>
    </row>
    <row r="16" spans="1:12" x14ac:dyDescent="0.25">
      <c r="A16">
        <v>69979</v>
      </c>
      <c r="B16">
        <v>14.9090004</v>
      </c>
      <c r="C16">
        <v>0.31134999000000002</v>
      </c>
      <c r="D16">
        <v>36.585998539999999</v>
      </c>
      <c r="E16">
        <v>0.25108001000000002</v>
      </c>
      <c r="F16">
        <v>37.622001650000001</v>
      </c>
      <c r="G16">
        <v>0.94349998000000002</v>
      </c>
      <c r="H16">
        <v>34.611000060000002</v>
      </c>
      <c r="J16" s="2">
        <f>TREND(Calibration!$A$2:$A$4,Calibration!$B$2:$B$4,C16)</f>
        <v>388.3975248149884</v>
      </c>
      <c r="K16" s="2">
        <f>TREND(Calibration!$A$2:$A$4,Calibration!$C$2:$C$4,E16)</f>
        <v>449.27421366130375</v>
      </c>
      <c r="L16" s="2">
        <f>TREND(Calibration!$A$2:$A$4,Calibration!$D$2:$D$4,G16)</f>
        <v>575.60820513972226</v>
      </c>
    </row>
    <row r="17" spans="1:12" x14ac:dyDescent="0.25">
      <c r="A17">
        <v>75030</v>
      </c>
      <c r="B17">
        <v>14.914999959999999</v>
      </c>
      <c r="C17">
        <v>0.30761999000000001</v>
      </c>
      <c r="D17">
        <v>36.576000209999997</v>
      </c>
      <c r="E17">
        <v>0.25108001000000002</v>
      </c>
      <c r="F17">
        <v>37.57799911</v>
      </c>
      <c r="G17">
        <v>0.95160001999999999</v>
      </c>
      <c r="H17">
        <v>34.687999730000001</v>
      </c>
      <c r="J17" s="2">
        <f>TREND(Calibration!$A$2:$A$4,Calibration!$B$2:$B$4,C17)</f>
        <v>371.83274216238465</v>
      </c>
      <c r="K17" s="2">
        <f>TREND(Calibration!$A$2:$A$4,Calibration!$C$2:$C$4,E17)</f>
        <v>449.27421366130375</v>
      </c>
      <c r="L17" s="2">
        <f>TREND(Calibration!$A$2:$A$4,Calibration!$D$2:$D$4,G17)</f>
        <v>580.64067274635102</v>
      </c>
    </row>
    <row r="18" spans="1:12" x14ac:dyDescent="0.25">
      <c r="A18">
        <v>79979</v>
      </c>
      <c r="B18">
        <v>14.899000170000001</v>
      </c>
      <c r="C18">
        <v>0.30713998999999997</v>
      </c>
      <c r="D18">
        <v>36.573001859999998</v>
      </c>
      <c r="E18">
        <v>0.25097998999999999</v>
      </c>
      <c r="F18">
        <v>37.590999600000004</v>
      </c>
      <c r="G18">
        <v>0.93859999999999999</v>
      </c>
      <c r="H18">
        <v>34.620998380000003</v>
      </c>
      <c r="J18" s="2">
        <f>TREND(Calibration!$A$2:$A$4,Calibration!$B$2:$B$4,C18)</f>
        <v>369.70108112397975</v>
      </c>
      <c r="K18" s="2">
        <f>TREND(Calibration!$A$2:$A$4,Calibration!$C$2:$C$4,E18)</f>
        <v>448.5032175086892</v>
      </c>
      <c r="L18" s="2">
        <f>TREND(Calibration!$A$2:$A$4,Calibration!$D$2:$D$4,G18)</f>
        <v>572.56390034331025</v>
      </c>
    </row>
    <row r="19" spans="1:12" x14ac:dyDescent="0.25">
      <c r="A19">
        <v>85112</v>
      </c>
      <c r="B19">
        <v>14.930999760000001</v>
      </c>
      <c r="C19">
        <v>0.30594999</v>
      </c>
      <c r="D19">
        <v>36.602001190000003</v>
      </c>
      <c r="E19">
        <v>0.25097998999999999</v>
      </c>
      <c r="F19">
        <v>37.638000490000003</v>
      </c>
      <c r="G19">
        <v>0.95749998000000003</v>
      </c>
      <c r="H19">
        <v>34.655998230000002</v>
      </c>
      <c r="J19" s="2">
        <f>TREND(Calibration!$A$2:$A$4,Calibration!$B$2:$B$4,C19)</f>
        <v>364.4163381329347</v>
      </c>
      <c r="K19" s="2">
        <f>TREND(Calibration!$A$2:$A$4,Calibration!$C$2:$C$4,E19)</f>
        <v>448.5032175086892</v>
      </c>
      <c r="L19" s="2">
        <f>TREND(Calibration!$A$2:$A$4,Calibration!$D$2:$D$4,G19)</f>
        <v>584.30625434599801</v>
      </c>
    </row>
    <row r="20" spans="1:12" x14ac:dyDescent="0.25">
      <c r="A20">
        <v>89995</v>
      </c>
      <c r="B20">
        <v>14.92199993</v>
      </c>
      <c r="C20">
        <v>0.31195000000000001</v>
      </c>
      <c r="D20">
        <v>36.576000209999997</v>
      </c>
      <c r="E20">
        <v>0.25097998999999999</v>
      </c>
      <c r="F20">
        <v>37.647998809999997</v>
      </c>
      <c r="G20">
        <v>0.95799999999999996</v>
      </c>
      <c r="H20">
        <v>34.661998750000002</v>
      </c>
      <c r="J20" s="2">
        <f>TREND(Calibration!$A$2:$A$4,Calibration!$B$2:$B$4,C20)</f>
        <v>391.06214552259939</v>
      </c>
      <c r="K20" s="2">
        <f>TREND(Calibration!$A$2:$A$4,Calibration!$C$2:$C$4,E20)</f>
        <v>448.5032175086892</v>
      </c>
      <c r="L20" s="2">
        <f>TREND(Calibration!$A$2:$A$4,Calibration!$D$2:$D$4,G20)</f>
        <v>584.61691138629249</v>
      </c>
    </row>
    <row r="21" spans="1:12" x14ac:dyDescent="0.25">
      <c r="A21">
        <v>94979</v>
      </c>
      <c r="B21">
        <v>14.8920002</v>
      </c>
      <c r="C21">
        <v>0.31</v>
      </c>
      <c r="D21">
        <v>36.59500122</v>
      </c>
      <c r="E21">
        <v>0.25064998999999999</v>
      </c>
      <c r="F21">
        <v>37.597000119999997</v>
      </c>
      <c r="G21">
        <v>0.95050000999999995</v>
      </c>
      <c r="H21">
        <v>34.668998719999998</v>
      </c>
      <c r="J21" s="2">
        <f>TREND(Calibration!$A$2:$A$4,Calibration!$B$2:$B$4,C21)</f>
        <v>382.4022725540799</v>
      </c>
      <c r="K21" s="2">
        <f>TREND(Calibration!$A$2:$A$4,Calibration!$C$2:$C$4,E21)</f>
        <v>445.95943896077142</v>
      </c>
      <c r="L21" s="2">
        <f>TREND(Calibration!$A$2:$A$4,Calibration!$D$2:$D$4,G21)</f>
        <v>579.95724838153694</v>
      </c>
    </row>
    <row r="22" spans="1:12" x14ac:dyDescent="0.25">
      <c r="A22">
        <v>100091</v>
      </c>
      <c r="B22">
        <v>14.835000040000001</v>
      </c>
      <c r="C22">
        <v>0.30535001000000001</v>
      </c>
      <c r="D22">
        <v>36.553001399999999</v>
      </c>
      <c r="E22">
        <v>0.25060000999999998</v>
      </c>
      <c r="F22">
        <v>37.605998990000003</v>
      </c>
      <c r="G22">
        <v>0.94720000000000004</v>
      </c>
      <c r="H22">
        <v>34.66999817</v>
      </c>
      <c r="J22" s="2">
        <f>TREND(Calibration!$A$2:$A$4,Calibration!$B$2:$B$4,C22)</f>
        <v>361.75185065413871</v>
      </c>
      <c r="K22" s="2">
        <f>TREND(Calibration!$A$2:$A$4,Calibration!$C$2:$C$4,E22)</f>
        <v>445.57417213705958</v>
      </c>
      <c r="L22" s="2">
        <f>TREND(Calibration!$A$2:$A$4,Calibration!$D$2:$D$4,G22)</f>
        <v>577.90698771287975</v>
      </c>
    </row>
    <row r="23" spans="1:12" x14ac:dyDescent="0.25">
      <c r="A23">
        <v>104978</v>
      </c>
      <c r="B23">
        <v>14.85400009</v>
      </c>
      <c r="C23">
        <v>0.30908000000000002</v>
      </c>
      <c r="D23">
        <v>36.546001429999997</v>
      </c>
      <c r="E23">
        <v>0.25071000999999998</v>
      </c>
      <c r="F23">
        <v>37.605998990000003</v>
      </c>
      <c r="G23">
        <v>0.93699997999999995</v>
      </c>
      <c r="H23">
        <v>34.70500183</v>
      </c>
      <c r="J23" s="2">
        <f>TREND(Calibration!$A$2:$A$4,Calibration!$B$2:$B$4,C23)</f>
        <v>378.31658889713754</v>
      </c>
      <c r="K23" s="2">
        <f>TREND(Calibration!$A$2:$A$4,Calibration!$C$2:$C$4,E23)</f>
        <v>446.42209831969876</v>
      </c>
      <c r="L23" s="2">
        <f>TREND(Calibration!$A$2:$A$4,Calibration!$D$2:$D$4,G23)</f>
        <v>571.56982515109416</v>
      </c>
    </row>
    <row r="24" spans="1:12" x14ac:dyDescent="0.25">
      <c r="A24">
        <v>110083</v>
      </c>
      <c r="B24">
        <v>14.902000429999999</v>
      </c>
      <c r="C24">
        <v>0.31108001000000002</v>
      </c>
      <c r="D24">
        <v>36.611000060000002</v>
      </c>
      <c r="E24">
        <v>0.25060000999999998</v>
      </c>
      <c r="F24">
        <v>37.629001619999997</v>
      </c>
      <c r="G24">
        <v>0.93540000999999995</v>
      </c>
      <c r="H24">
        <v>34.633998869999999</v>
      </c>
      <c r="J24" s="2">
        <f>TREND(Calibration!$A$2:$A$4,Calibration!$B$2:$B$4,C24)</f>
        <v>387.19855430009579</v>
      </c>
      <c r="K24" s="2">
        <f>TREND(Calibration!$A$2:$A$4,Calibration!$C$2:$C$4,E24)</f>
        <v>445.57417213705958</v>
      </c>
      <c r="L24" s="2">
        <f>TREND(Calibration!$A$2:$A$4,Calibration!$D$2:$D$4,G24)</f>
        <v>570.57578102333957</v>
      </c>
    </row>
    <row r="25" spans="1:12" x14ac:dyDescent="0.25">
      <c r="A25">
        <v>115073</v>
      </c>
      <c r="B25">
        <v>14.963000299999999</v>
      </c>
      <c r="C25">
        <v>0.31080999999999998</v>
      </c>
      <c r="D25">
        <v>36.629001619999997</v>
      </c>
      <c r="E25">
        <v>0.25071000999999998</v>
      </c>
      <c r="F25">
        <v>37.641998289999997</v>
      </c>
      <c r="G25">
        <v>0.94669998</v>
      </c>
      <c r="H25">
        <v>34.696998600000001</v>
      </c>
      <c r="J25" s="2">
        <f>TREND(Calibration!$A$2:$A$4,Calibration!$B$2:$B$4,C25)</f>
        <v>385.99945055638796</v>
      </c>
      <c r="K25" s="2">
        <f>TREND(Calibration!$A$2:$A$4,Calibration!$C$2:$C$4,E25)</f>
        <v>446.42209831969876</v>
      </c>
      <c r="L25" s="2">
        <f>TREND(Calibration!$A$2:$A$4,Calibration!$D$2:$D$4,G25)</f>
        <v>577.59633067258528</v>
      </c>
    </row>
    <row r="26" spans="1:12" x14ac:dyDescent="0.25">
      <c r="A26">
        <v>119978</v>
      </c>
      <c r="B26">
        <v>14.91800022</v>
      </c>
      <c r="C26">
        <v>0.30698001000000003</v>
      </c>
      <c r="D26">
        <v>36.606998439999998</v>
      </c>
      <c r="E26">
        <v>0.25071000999999998</v>
      </c>
      <c r="F26">
        <v>37.583000179999999</v>
      </c>
      <c r="G26">
        <v>0.94019997</v>
      </c>
      <c r="H26">
        <v>34.645000459999999</v>
      </c>
      <c r="J26" s="2">
        <f>TREND(Calibration!$A$2:$A$4,Calibration!$B$2:$B$4,C26)</f>
        <v>368.99061626372168</v>
      </c>
      <c r="K26" s="2">
        <f>TREND(Calibration!$A$2:$A$4,Calibration!$C$2:$C$4,E26)</f>
        <v>446.42209831969876</v>
      </c>
      <c r="L26" s="2">
        <f>TREND(Calibration!$A$2:$A$4,Calibration!$D$2:$D$4,G26)</f>
        <v>573.55794447106496</v>
      </c>
    </row>
    <row r="27" spans="1:12" x14ac:dyDescent="0.25">
      <c r="A27">
        <v>124978</v>
      </c>
      <c r="B27">
        <v>14.940999980000001</v>
      </c>
      <c r="C27">
        <v>0.30757001</v>
      </c>
      <c r="D27">
        <v>36.556999210000001</v>
      </c>
      <c r="E27">
        <v>0.25064998999999999</v>
      </c>
      <c r="F27">
        <v>37.634998320000001</v>
      </c>
      <c r="G27">
        <v>0.95099997999999997</v>
      </c>
      <c r="H27">
        <v>34.633998869999999</v>
      </c>
      <c r="J27" s="2">
        <f>TREND(Calibration!$A$2:$A$4,Calibration!$B$2:$B$4,C27)</f>
        <v>371.61078295676089</v>
      </c>
      <c r="K27" s="2">
        <f>TREND(Calibration!$A$2:$A$4,Calibration!$C$2:$C$4,E27)</f>
        <v>445.95943896077142</v>
      </c>
      <c r="L27" s="2">
        <f>TREND(Calibration!$A$2:$A$4,Calibration!$D$2:$D$4,G27)</f>
        <v>580.26787435736992</v>
      </c>
    </row>
    <row r="28" spans="1:12" x14ac:dyDescent="0.25">
      <c r="A28">
        <v>130073</v>
      </c>
      <c r="B28">
        <v>14.880000109999999</v>
      </c>
      <c r="C28">
        <v>0.30443998999999999</v>
      </c>
      <c r="D28">
        <v>36.575000760000002</v>
      </c>
      <c r="E28">
        <v>0.25075998999999999</v>
      </c>
      <c r="F28">
        <v>37.57400131</v>
      </c>
      <c r="G28">
        <v>0.94019997</v>
      </c>
      <c r="H28">
        <v>34.659999849999998</v>
      </c>
      <c r="J28" s="2">
        <f>TREND(Calibration!$A$2:$A$4,Calibration!$B$2:$B$4,C28)</f>
        <v>357.71048778295312</v>
      </c>
      <c r="K28" s="2">
        <f>TREND(Calibration!$A$2:$A$4,Calibration!$C$2:$C$4,E28)</f>
        <v>446.80736514341083</v>
      </c>
      <c r="L28" s="2">
        <f>TREND(Calibration!$A$2:$A$4,Calibration!$D$2:$D$4,G28)</f>
        <v>573.55794447106496</v>
      </c>
    </row>
    <row r="29" spans="1:12" x14ac:dyDescent="0.25">
      <c r="A29">
        <v>134978</v>
      </c>
      <c r="B29">
        <v>14.930999760000001</v>
      </c>
      <c r="C29">
        <v>0.30691998999999998</v>
      </c>
      <c r="D29">
        <v>36.578998570000003</v>
      </c>
      <c r="E29">
        <v>0.25071000999999998</v>
      </c>
      <c r="F29">
        <v>37.6570015</v>
      </c>
      <c r="G29">
        <v>0.95429998999999999</v>
      </c>
      <c r="H29">
        <v>34.618000029999997</v>
      </c>
      <c r="J29" s="2">
        <f>TREND(Calibration!$A$2:$A$4,Calibration!$B$2:$B$4,C29)</f>
        <v>368.7240698147109</v>
      </c>
      <c r="K29" s="2">
        <f>TREND(Calibration!$A$2:$A$4,Calibration!$C$2:$C$4,E29)</f>
        <v>446.42209831969876</v>
      </c>
      <c r="L29" s="2">
        <f>TREND(Calibration!$A$2:$A$4,Calibration!$D$2:$D$4,G29)</f>
        <v>582.31813502602733</v>
      </c>
    </row>
    <row r="30" spans="1:12" x14ac:dyDescent="0.25">
      <c r="A30">
        <v>139981</v>
      </c>
      <c r="B30">
        <v>14.94999981</v>
      </c>
      <c r="C30">
        <v>0.30741000000000002</v>
      </c>
      <c r="D30">
        <v>36.618000029999997</v>
      </c>
      <c r="E30">
        <v>0.25064998999999999</v>
      </c>
      <c r="F30">
        <v>37.615001679999999</v>
      </c>
      <c r="G30">
        <v>0.95319997999999995</v>
      </c>
      <c r="H30">
        <v>34.701999659999998</v>
      </c>
      <c r="J30" s="2">
        <f>TREND(Calibration!$A$2:$A$4,Calibration!$B$2:$B$4,C30)</f>
        <v>370.90018486768759</v>
      </c>
      <c r="K30" s="2">
        <f>TREND(Calibration!$A$2:$A$4,Calibration!$C$2:$C$4,E30)</f>
        <v>445.95943896077142</v>
      </c>
      <c r="L30" s="2">
        <f>TREND(Calibration!$A$2:$A$4,Calibration!$D$2:$D$4,G30)</f>
        <v>581.63471066121326</v>
      </c>
    </row>
    <row r="31" spans="1:12" x14ac:dyDescent="0.25">
      <c r="A31">
        <v>144979</v>
      </c>
      <c r="B31">
        <v>14.97900009</v>
      </c>
      <c r="C31">
        <v>0.30665000999999997</v>
      </c>
      <c r="D31">
        <v>36.609001159999998</v>
      </c>
      <c r="E31">
        <v>0.25064998999999999</v>
      </c>
      <c r="F31">
        <v>37.655998230000002</v>
      </c>
      <c r="G31">
        <v>0.95480001000000003</v>
      </c>
      <c r="H31">
        <v>34.688999180000003</v>
      </c>
      <c r="J31" s="2">
        <f>TREND(Calibration!$A$2:$A$4,Calibration!$B$2:$B$4,C31)</f>
        <v>367.52509929981829</v>
      </c>
      <c r="K31" s="2">
        <f>TREND(Calibration!$A$2:$A$4,Calibration!$C$2:$C$4,E31)</f>
        <v>445.95943896077142</v>
      </c>
      <c r="L31" s="2">
        <f>TREND(Calibration!$A$2:$A$4,Calibration!$D$2:$D$4,G31)</f>
        <v>582.62879206632169</v>
      </c>
    </row>
    <row r="32" spans="1:12" x14ac:dyDescent="0.25">
      <c r="A32">
        <v>149978</v>
      </c>
      <c r="B32">
        <v>14.92099953</v>
      </c>
      <c r="C32">
        <v>0.30805999000000001</v>
      </c>
      <c r="D32">
        <v>36.588001249999998</v>
      </c>
      <c r="E32">
        <v>0.25</v>
      </c>
      <c r="F32">
        <v>37.620998380000003</v>
      </c>
      <c r="G32">
        <v>0.9526</v>
      </c>
      <c r="H32">
        <v>34.741001130000001</v>
      </c>
      <c r="J32" s="2">
        <f>TREND(Calibration!$A$2:$A$4,Calibration!$B$2:$B$4,C32)</f>
        <v>373.78676478092234</v>
      </c>
      <c r="K32" s="2">
        <f>TREND(Calibration!$A$2:$A$4,Calibration!$C$2:$C$4,E32)</f>
        <v>440.94904314755627</v>
      </c>
      <c r="L32" s="2">
        <f>TREND(Calibration!$A$2:$A$4,Calibration!$D$2:$D$4,G32)</f>
        <v>581.26194954958612</v>
      </c>
    </row>
    <row r="33" spans="1:12" x14ac:dyDescent="0.25">
      <c r="A33">
        <v>154979</v>
      </c>
      <c r="B33">
        <v>14.914999959999999</v>
      </c>
      <c r="C33">
        <v>0.30735001000000001</v>
      </c>
      <c r="D33">
        <v>36.569999690000003</v>
      </c>
      <c r="E33">
        <v>0.24995001</v>
      </c>
      <c r="F33">
        <v>37.629001619999997</v>
      </c>
      <c r="G33">
        <v>0.94889997999999998</v>
      </c>
      <c r="H33">
        <v>34.727001190000003</v>
      </c>
      <c r="J33" s="2">
        <f>TREND(Calibration!$A$2:$A$4,Calibration!$B$2:$B$4,C33)</f>
        <v>370.63377164749204</v>
      </c>
      <c r="K33" s="2">
        <f>TREND(Calibration!$A$2:$A$4,Calibration!$C$2:$C$4,E33)</f>
        <v>440.56369923964598</v>
      </c>
      <c r="L33" s="2">
        <f>TREND(Calibration!$A$2:$A$4,Calibration!$D$2:$D$4,G33)</f>
        <v>578.96316697642862</v>
      </c>
    </row>
    <row r="34" spans="1:12" x14ac:dyDescent="0.25">
      <c r="A34">
        <v>159979</v>
      </c>
      <c r="B34">
        <v>14.98600006</v>
      </c>
      <c r="C34">
        <v>0.30610999</v>
      </c>
      <c r="D34">
        <v>36.548999790000003</v>
      </c>
      <c r="E34">
        <v>0.25</v>
      </c>
      <c r="F34">
        <v>37.682998660000003</v>
      </c>
      <c r="G34">
        <v>0.96340000999999997</v>
      </c>
      <c r="H34">
        <v>34.691001890000003</v>
      </c>
      <c r="J34" s="2">
        <f>TREND(Calibration!$A$2:$A$4,Calibration!$B$2:$B$4,C34)</f>
        <v>365.12689181240307</v>
      </c>
      <c r="K34" s="2">
        <f>TREND(Calibration!$A$2:$A$4,Calibration!$C$2:$C$4,E34)</f>
        <v>440.94904314755627</v>
      </c>
      <c r="L34" s="2">
        <f>TREND(Calibration!$A$2:$A$4,Calibration!$D$2:$D$4,G34)</f>
        <v>587.97187943589108</v>
      </c>
    </row>
    <row r="35" spans="1:12" x14ac:dyDescent="0.25">
      <c r="A35">
        <v>164979</v>
      </c>
      <c r="B35">
        <v>14.949000359999999</v>
      </c>
      <c r="C35">
        <v>0.30853998999999999</v>
      </c>
      <c r="D35">
        <v>36.5929985</v>
      </c>
      <c r="E35">
        <v>0.25</v>
      </c>
      <c r="F35">
        <v>37.617000580000003</v>
      </c>
      <c r="G35">
        <v>0.95529997</v>
      </c>
      <c r="H35">
        <v>34.5929985</v>
      </c>
      <c r="J35" s="2">
        <f>TREND(Calibration!$A$2:$A$4,Calibration!$B$2:$B$4,C35)</f>
        <v>375.91842581932701</v>
      </c>
      <c r="K35" s="2">
        <f>TREND(Calibration!$A$2:$A$4,Calibration!$C$2:$C$4,E35)</f>
        <v>440.94904314755627</v>
      </c>
      <c r="L35" s="2">
        <f>TREND(Calibration!$A$2:$A$4,Calibration!$D$2:$D$4,G35)</f>
        <v>582.93941182926244</v>
      </c>
    </row>
    <row r="36" spans="1:12" x14ac:dyDescent="0.25">
      <c r="A36">
        <v>170151</v>
      </c>
      <c r="B36">
        <v>14.977000240000001</v>
      </c>
      <c r="C36">
        <v>0.31027000999999998</v>
      </c>
      <c r="D36">
        <v>36.576000209999997</v>
      </c>
      <c r="E36">
        <v>0.25</v>
      </c>
      <c r="F36">
        <v>37.618999479999999</v>
      </c>
      <c r="G36">
        <v>0.95529997</v>
      </c>
      <c r="H36">
        <v>34.591999049999998</v>
      </c>
      <c r="J36" s="2">
        <f>TREND(Calibration!$A$2:$A$4,Calibration!$B$2:$B$4,C36)</f>
        <v>383.60137629778751</v>
      </c>
      <c r="K36" s="2">
        <f>TREND(Calibration!$A$2:$A$4,Calibration!$C$2:$C$4,E36)</f>
        <v>440.94904314755627</v>
      </c>
      <c r="L36" s="2">
        <f>TREND(Calibration!$A$2:$A$4,Calibration!$D$2:$D$4,G36)</f>
        <v>582.93941182926244</v>
      </c>
    </row>
    <row r="37" spans="1:12" x14ac:dyDescent="0.25">
      <c r="A37">
        <v>175084</v>
      </c>
      <c r="B37">
        <v>15.00199986</v>
      </c>
      <c r="C37">
        <v>0.30346000000000001</v>
      </c>
      <c r="D37">
        <v>36.57799911</v>
      </c>
      <c r="E37">
        <v>0.25</v>
      </c>
      <c r="F37">
        <v>37.643001560000002</v>
      </c>
      <c r="G37">
        <v>0.96560000999999995</v>
      </c>
      <c r="H37">
        <v>34.629001619999997</v>
      </c>
      <c r="J37" s="2">
        <f>TREND(Calibration!$A$2:$A$4,Calibration!$B$2:$B$4,C37)</f>
        <v>353.35839090581499</v>
      </c>
      <c r="K37" s="2">
        <f>TREND(Calibration!$A$2:$A$4,Calibration!$C$2:$C$4,E37)</f>
        <v>440.94904314755627</v>
      </c>
      <c r="L37" s="2">
        <f>TREND(Calibration!$A$2:$A$4,Calibration!$D$2:$D$4,G37)</f>
        <v>589.33871573973443</v>
      </c>
    </row>
    <row r="38" spans="1:12" x14ac:dyDescent="0.25">
      <c r="A38">
        <v>179979</v>
      </c>
      <c r="B38">
        <v>14.97000027</v>
      </c>
      <c r="C38">
        <v>0.30891999999999997</v>
      </c>
      <c r="D38">
        <v>36.60400009</v>
      </c>
      <c r="E38">
        <v>0.25</v>
      </c>
      <c r="F38">
        <v>37.632999419999997</v>
      </c>
      <c r="G38">
        <v>0.96069998000000001</v>
      </c>
      <c r="H38">
        <v>34.631999970000003</v>
      </c>
      <c r="J38" s="2">
        <f>TREND(Calibration!$A$2:$A$4,Calibration!$B$2:$B$4,C38)</f>
        <v>377.60603521766916</v>
      </c>
      <c r="K38" s="2">
        <f>TREND(Calibration!$A$2:$A$4,Calibration!$C$2:$C$4,E38)</f>
        <v>440.94904314755627</v>
      </c>
      <c r="L38" s="2">
        <f>TREND(Calibration!$A$2:$A$4,Calibration!$D$2:$D$4,G38)</f>
        <v>586.29437987886104</v>
      </c>
    </row>
    <row r="39" spans="1:12" x14ac:dyDescent="0.25">
      <c r="A39">
        <v>184979</v>
      </c>
      <c r="B39">
        <v>14.98700047</v>
      </c>
      <c r="C39">
        <v>0.30925000000000002</v>
      </c>
      <c r="D39">
        <v>36.578998570000003</v>
      </c>
      <c r="E39">
        <v>0.25</v>
      </c>
      <c r="F39">
        <v>37.647998809999997</v>
      </c>
      <c r="G39">
        <v>0.96399999000000003</v>
      </c>
      <c r="H39">
        <v>34.626998899999997</v>
      </c>
      <c r="J39" s="2">
        <f>TREND(Calibration!$A$2:$A$4,Calibration!$B$2:$B$4,C39)</f>
        <v>379.07155218157254</v>
      </c>
      <c r="K39" s="2">
        <f>TREND(Calibration!$A$2:$A$4,Calibration!$C$2:$C$4,E39)</f>
        <v>440.94904314755627</v>
      </c>
      <c r="L39" s="2">
        <f>TREND(Calibration!$A$2:$A$4,Calibration!$D$2:$D$4,G39)</f>
        <v>588.34464054751845</v>
      </c>
    </row>
    <row r="40" spans="1:12" x14ac:dyDescent="0.25">
      <c r="A40">
        <v>189979</v>
      </c>
      <c r="B40">
        <v>14.932000159999999</v>
      </c>
      <c r="C40">
        <v>0.30853998999999999</v>
      </c>
      <c r="D40">
        <v>36.609001159999998</v>
      </c>
      <c r="E40">
        <v>0.25005999000000001</v>
      </c>
      <c r="F40">
        <v>37.563999180000003</v>
      </c>
      <c r="G40">
        <v>0.95700001999999995</v>
      </c>
      <c r="H40">
        <v>34.659000399999996</v>
      </c>
      <c r="J40" s="2">
        <f>TREND(Calibration!$A$2:$A$4,Calibration!$B$2:$B$4,C40)</f>
        <v>375.91842581932701</v>
      </c>
      <c r="K40" s="2">
        <f>TREND(Calibration!$A$2:$A$4,Calibration!$C$2:$C$4,E40)</f>
        <v>441.41147125388852</v>
      </c>
      <c r="L40" s="2">
        <f>TREND(Calibration!$A$2:$A$4,Calibration!$D$2:$D$4,G40)</f>
        <v>583.99563458305738</v>
      </c>
    </row>
    <row r="41" spans="1:12" x14ac:dyDescent="0.25">
      <c r="A41">
        <v>195086</v>
      </c>
      <c r="B41">
        <v>14.95100021</v>
      </c>
      <c r="C41">
        <v>0.30594999</v>
      </c>
      <c r="D41">
        <v>36.599998470000003</v>
      </c>
      <c r="E41">
        <v>0.25042998999999999</v>
      </c>
      <c r="F41">
        <v>37.591999049999998</v>
      </c>
      <c r="G41">
        <v>0.95099997999999997</v>
      </c>
      <c r="H41">
        <v>34.57400131</v>
      </c>
      <c r="J41" s="2">
        <f>TREND(Calibration!$A$2:$A$4,Calibration!$B$2:$B$4,C41)</f>
        <v>364.4163381329347</v>
      </c>
      <c r="K41" s="2">
        <f>TREND(Calibration!$A$2:$A$4,Calibration!$C$2:$C$4,E41)</f>
        <v>444.26358659549305</v>
      </c>
      <c r="L41" s="2">
        <f>TREND(Calibration!$A$2:$A$4,Calibration!$D$2:$D$4,G41)</f>
        <v>580.26787435736992</v>
      </c>
    </row>
    <row r="42" spans="1:12" x14ac:dyDescent="0.25">
      <c r="A42">
        <v>199979</v>
      </c>
      <c r="B42">
        <v>15.005000109999999</v>
      </c>
      <c r="C42">
        <v>0.30724998999999997</v>
      </c>
      <c r="D42">
        <v>36.598999020000001</v>
      </c>
      <c r="E42">
        <v>0.25033</v>
      </c>
      <c r="F42">
        <v>37.659000399999996</v>
      </c>
      <c r="G42">
        <v>0.95370001000000004</v>
      </c>
      <c r="H42">
        <v>34.66999817</v>
      </c>
      <c r="J42" s="2">
        <f>TREND(Calibration!$A$2:$A$4,Calibration!$B$2:$B$4,C42)</f>
        <v>370.18958677861428</v>
      </c>
      <c r="K42" s="2">
        <f>TREND(Calibration!$A$2:$A$4,Calibration!$C$2:$C$4,E42)</f>
        <v>443.49282169547405</v>
      </c>
      <c r="L42" s="2">
        <f>TREND(Calibration!$A$2:$A$4,Calibration!$D$2:$D$4,G42)</f>
        <v>581.94537391440008</v>
      </c>
    </row>
    <row r="43" spans="1:12" x14ac:dyDescent="0.25">
      <c r="A43">
        <v>205091</v>
      </c>
      <c r="B43">
        <v>14.998999599999999</v>
      </c>
      <c r="C43">
        <v>0.30443998999999999</v>
      </c>
      <c r="D43">
        <v>36.558998109999997</v>
      </c>
      <c r="E43">
        <v>0.25071000999999998</v>
      </c>
      <c r="F43">
        <v>37.673999790000003</v>
      </c>
      <c r="G43">
        <v>0.96130002000000003</v>
      </c>
      <c r="H43">
        <v>34.67200089</v>
      </c>
      <c r="J43" s="2">
        <f>TREND(Calibration!$A$2:$A$4,Calibration!$B$2:$B$4,C43)</f>
        <v>357.71048778295312</v>
      </c>
      <c r="K43" s="2">
        <f>TREND(Calibration!$A$2:$A$4,Calibration!$C$2:$C$4,E43)</f>
        <v>446.42209831969876</v>
      </c>
      <c r="L43" s="2">
        <f>TREND(Calibration!$A$2:$A$4,Calibration!$D$2:$D$4,G43)</f>
        <v>586.66717826784213</v>
      </c>
    </row>
    <row r="44" spans="1:12" x14ac:dyDescent="0.25">
      <c r="A44">
        <v>209980</v>
      </c>
      <c r="B44">
        <v>14.90499973</v>
      </c>
      <c r="C44">
        <v>0.30519000000000002</v>
      </c>
      <c r="D44">
        <v>36.575000760000002</v>
      </c>
      <c r="E44">
        <v>0.25071000999999998</v>
      </c>
      <c r="F44">
        <v>37.585998539999999</v>
      </c>
      <c r="G44">
        <v>0.93699997999999995</v>
      </c>
      <c r="H44">
        <v>34.658000950000002</v>
      </c>
      <c r="J44" s="2">
        <f>TREND(Calibration!$A$2:$A$4,Calibration!$B$2:$B$4,C44)</f>
        <v>361.04125256506563</v>
      </c>
      <c r="K44" s="2">
        <f>TREND(Calibration!$A$2:$A$4,Calibration!$C$2:$C$4,E44)</f>
        <v>446.42209831969876</v>
      </c>
      <c r="L44" s="2">
        <f>TREND(Calibration!$A$2:$A$4,Calibration!$D$2:$D$4,G44)</f>
        <v>571.56982515109416</v>
      </c>
    </row>
    <row r="45" spans="1:12" x14ac:dyDescent="0.25">
      <c r="A45">
        <v>215037</v>
      </c>
      <c r="B45">
        <v>14.95100021</v>
      </c>
      <c r="C45">
        <v>0.30708000000000002</v>
      </c>
      <c r="D45">
        <v>36.558998109999997</v>
      </c>
      <c r="E45">
        <v>0.25075998999999999</v>
      </c>
      <c r="F45">
        <v>37.643001560000002</v>
      </c>
      <c r="G45">
        <v>0.95969998999999995</v>
      </c>
      <c r="H45">
        <v>34.647998809999997</v>
      </c>
      <c r="J45" s="2">
        <f>TREND(Calibration!$A$2:$A$4,Calibration!$B$2:$B$4,C45)</f>
        <v>369.43466790378443</v>
      </c>
      <c r="K45" s="2">
        <f>TREND(Calibration!$A$2:$A$4,Calibration!$C$2:$C$4,E45)</f>
        <v>446.80736514341083</v>
      </c>
      <c r="L45" s="2">
        <f>TREND(Calibration!$A$2:$A$4,Calibration!$D$2:$D$4,G45)</f>
        <v>585.67309686273359</v>
      </c>
    </row>
    <row r="46" spans="1:12" x14ac:dyDescent="0.25">
      <c r="A46">
        <v>219980</v>
      </c>
      <c r="B46">
        <v>14.972999570000001</v>
      </c>
      <c r="C46">
        <v>0.30395000999999999</v>
      </c>
      <c r="D46">
        <v>36.594001769999998</v>
      </c>
      <c r="E46">
        <v>0.25064998999999999</v>
      </c>
      <c r="F46">
        <v>37.6609993</v>
      </c>
      <c r="G46">
        <v>0.94989997000000004</v>
      </c>
      <c r="H46">
        <v>34.584999080000003</v>
      </c>
      <c r="J46" s="2">
        <f>TREND(Calibration!$A$2:$A$4,Calibration!$B$2:$B$4,C46)</f>
        <v>355.53450595879144</v>
      </c>
      <c r="K46" s="2">
        <f>TREND(Calibration!$A$2:$A$4,Calibration!$C$2:$C$4,E46)</f>
        <v>445.95943896077142</v>
      </c>
      <c r="L46" s="2">
        <f>TREND(Calibration!$A$2:$A$4,Calibration!$D$2:$D$4,G46)</f>
        <v>579.58444999255607</v>
      </c>
    </row>
    <row r="47" spans="1:12" x14ac:dyDescent="0.25">
      <c r="A47">
        <v>225100</v>
      </c>
      <c r="B47">
        <v>14.98200035</v>
      </c>
      <c r="C47">
        <v>0.30616999</v>
      </c>
      <c r="D47">
        <v>36.5929985</v>
      </c>
      <c r="E47">
        <v>0.25064998999999999</v>
      </c>
      <c r="F47">
        <v>37.633998869999999</v>
      </c>
      <c r="G47">
        <v>0.95529997</v>
      </c>
      <c r="H47">
        <v>34.651000979999999</v>
      </c>
      <c r="J47" s="2">
        <f>TREND(Calibration!$A$2:$A$4,Calibration!$B$2:$B$4,C47)</f>
        <v>365.39334944220354</v>
      </c>
      <c r="K47" s="2">
        <f>TREND(Calibration!$A$2:$A$4,Calibration!$C$2:$C$4,E47)</f>
        <v>445.95943896077142</v>
      </c>
      <c r="L47" s="2">
        <f>TREND(Calibration!$A$2:$A$4,Calibration!$D$2:$D$4,G47)</f>
        <v>582.93941182926244</v>
      </c>
    </row>
    <row r="48" spans="1:12" x14ac:dyDescent="0.25">
      <c r="A48">
        <v>229979</v>
      </c>
      <c r="B48">
        <v>14.99800014</v>
      </c>
      <c r="C48">
        <v>0.30946001000000001</v>
      </c>
      <c r="D48">
        <v>36.611000060000002</v>
      </c>
      <c r="E48">
        <v>0.25097998999999999</v>
      </c>
      <c r="F48">
        <v>37.630001069999999</v>
      </c>
      <c r="G48">
        <v>0.94620000999999998</v>
      </c>
      <c r="H48">
        <v>34.695999149999999</v>
      </c>
      <c r="J48" s="2">
        <f>TREND(Calibration!$A$2:$A$4,Calibration!$B$2:$B$4,C48)</f>
        <v>380.00419829547968</v>
      </c>
      <c r="K48" s="2">
        <f>TREND(Calibration!$A$2:$A$4,Calibration!$C$2:$C$4,E48)</f>
        <v>448.5032175086892</v>
      </c>
      <c r="L48" s="2">
        <f>TREND(Calibration!$A$2:$A$4,Calibration!$D$2:$D$4,G48)</f>
        <v>577.2857046967523</v>
      </c>
    </row>
    <row r="49" spans="1:12" x14ac:dyDescent="0.25">
      <c r="A49">
        <v>234980</v>
      </c>
      <c r="B49">
        <v>15.010999679999999</v>
      </c>
      <c r="C49">
        <v>0.30779001</v>
      </c>
      <c r="D49">
        <v>36.622001650000001</v>
      </c>
      <c r="E49">
        <v>0.25102999999999998</v>
      </c>
      <c r="F49">
        <v>37.679000850000001</v>
      </c>
      <c r="G49">
        <v>0.9526</v>
      </c>
      <c r="H49">
        <v>34.703998570000003</v>
      </c>
      <c r="J49" s="2">
        <f>TREND(Calibration!$A$2:$A$4,Calibration!$B$2:$B$4,C49)</f>
        <v>372.58779426602973</v>
      </c>
      <c r="K49" s="2">
        <f>TREND(Calibration!$A$2:$A$4,Calibration!$C$2:$C$4,E49)</f>
        <v>448.88871558499636</v>
      </c>
      <c r="L49" s="2">
        <f>TREND(Calibration!$A$2:$A$4,Calibration!$D$2:$D$4,G49)</f>
        <v>581.26194954958612</v>
      </c>
    </row>
    <row r="50" spans="1:12" x14ac:dyDescent="0.25">
      <c r="A50">
        <v>239981</v>
      </c>
      <c r="B50">
        <v>14.95600033</v>
      </c>
      <c r="C50">
        <v>0.30794999000000001</v>
      </c>
      <c r="D50">
        <v>36.604999540000001</v>
      </c>
      <c r="E50">
        <v>0.25097998999999999</v>
      </c>
      <c r="F50">
        <v>37.64599991</v>
      </c>
      <c r="G50">
        <v>0.95099997999999997</v>
      </c>
      <c r="H50">
        <v>34.765998840000002</v>
      </c>
      <c r="J50" s="2">
        <f>TREND(Calibration!$A$2:$A$4,Calibration!$B$2:$B$4,C50)</f>
        <v>373.29825912628803</v>
      </c>
      <c r="K50" s="2">
        <f>TREND(Calibration!$A$2:$A$4,Calibration!$C$2:$C$4,E50)</f>
        <v>448.5032175086892</v>
      </c>
      <c r="L50" s="2">
        <f>TREND(Calibration!$A$2:$A$4,Calibration!$D$2:$D$4,G50)</f>
        <v>580.26787435736992</v>
      </c>
    </row>
    <row r="51" spans="1:12" x14ac:dyDescent="0.25">
      <c r="A51">
        <v>244980</v>
      </c>
      <c r="B51">
        <v>14.916999819999999</v>
      </c>
      <c r="C51">
        <v>0.30599999</v>
      </c>
      <c r="D51">
        <v>36.5929985</v>
      </c>
      <c r="E51">
        <v>0.25102999999999998</v>
      </c>
      <c r="F51">
        <v>37.624000549999998</v>
      </c>
      <c r="G51">
        <v>0.95050000999999995</v>
      </c>
      <c r="H51">
        <v>34.67599869</v>
      </c>
      <c r="J51" s="2">
        <f>TREND(Calibration!$A$2:$A$4,Calibration!$B$2:$B$4,C51)</f>
        <v>364.63838615776854</v>
      </c>
      <c r="K51" s="2">
        <f>TREND(Calibration!$A$2:$A$4,Calibration!$C$2:$C$4,E51)</f>
        <v>448.88871558499636</v>
      </c>
      <c r="L51" s="2">
        <f>TREND(Calibration!$A$2:$A$4,Calibration!$D$2:$D$4,G51)</f>
        <v>579.95724838153694</v>
      </c>
    </row>
    <row r="52" spans="1:12" x14ac:dyDescent="0.25">
      <c r="A52">
        <v>249979</v>
      </c>
      <c r="B52">
        <v>14.91800022</v>
      </c>
      <c r="C52">
        <v>0.31049000999999998</v>
      </c>
      <c r="D52">
        <v>36.583999630000001</v>
      </c>
      <c r="E52">
        <v>0.25102999999999998</v>
      </c>
      <c r="F52">
        <v>37.625999450000002</v>
      </c>
      <c r="G52">
        <v>0.95370001000000004</v>
      </c>
      <c r="H52">
        <v>34.701000209999997</v>
      </c>
      <c r="J52" s="2">
        <f>TREND(Calibration!$A$2:$A$4,Calibration!$B$2:$B$4,C52)</f>
        <v>384.57838760705636</v>
      </c>
      <c r="K52" s="2">
        <f>TREND(Calibration!$A$2:$A$4,Calibration!$C$2:$C$4,E52)</f>
        <v>448.88871558499636</v>
      </c>
      <c r="L52" s="2">
        <f>TREND(Calibration!$A$2:$A$4,Calibration!$D$2:$D$4,G52)</f>
        <v>581.94537391440008</v>
      </c>
    </row>
    <row r="53" spans="1:12" x14ac:dyDescent="0.25">
      <c r="A53">
        <v>255067</v>
      </c>
      <c r="B53">
        <v>14.85999966</v>
      </c>
      <c r="C53">
        <v>0.31011</v>
      </c>
      <c r="D53">
        <v>36.5890007</v>
      </c>
      <c r="E53">
        <v>0.25102999999999998</v>
      </c>
      <c r="F53">
        <v>37.622001650000001</v>
      </c>
      <c r="G53">
        <v>0.94889997999999998</v>
      </c>
      <c r="H53">
        <v>34.573001859999998</v>
      </c>
      <c r="J53" s="2">
        <f>TREND(Calibration!$A$2:$A$4,Calibration!$B$2:$B$4,C53)</f>
        <v>382.89077820871444</v>
      </c>
      <c r="K53" s="2">
        <f>TREND(Calibration!$A$2:$A$4,Calibration!$C$2:$C$4,E53)</f>
        <v>448.88871558499636</v>
      </c>
      <c r="L53" s="2">
        <f>TREND(Calibration!$A$2:$A$4,Calibration!$D$2:$D$4,G53)</f>
        <v>578.96316697642862</v>
      </c>
    </row>
    <row r="54" spans="1:12" x14ac:dyDescent="0.25">
      <c r="A54">
        <v>260077</v>
      </c>
      <c r="B54">
        <v>14.92700005</v>
      </c>
      <c r="C54">
        <v>0.30541000000000001</v>
      </c>
      <c r="D54">
        <v>36.570999149999999</v>
      </c>
      <c r="E54">
        <v>0.25097998999999999</v>
      </c>
      <c r="F54">
        <v>37.626998899999997</v>
      </c>
      <c r="G54">
        <v>0.95910001</v>
      </c>
      <c r="H54">
        <v>34.682998660000003</v>
      </c>
      <c r="J54" s="2">
        <f>TREND(Calibration!$A$2:$A$4,Calibration!$B$2:$B$4,C54)</f>
        <v>362.01826387433448</v>
      </c>
      <c r="K54" s="2">
        <f>TREND(Calibration!$A$2:$A$4,Calibration!$C$2:$C$4,E54)</f>
        <v>448.5032175086892</v>
      </c>
      <c r="L54" s="2">
        <f>TREND(Calibration!$A$2:$A$4,Calibration!$D$2:$D$4,G54)</f>
        <v>585.30033575110645</v>
      </c>
    </row>
    <row r="55" spans="1:12" x14ac:dyDescent="0.25">
      <c r="A55">
        <v>264985</v>
      </c>
      <c r="B55">
        <v>14.96500015</v>
      </c>
      <c r="C55">
        <v>0.30880999999999997</v>
      </c>
      <c r="D55">
        <v>36.631999970000003</v>
      </c>
      <c r="E55">
        <v>0.25102999999999998</v>
      </c>
      <c r="F55">
        <v>37.694000240000001</v>
      </c>
      <c r="G55">
        <v>0.95969998999999995</v>
      </c>
      <c r="H55">
        <v>34.620998380000003</v>
      </c>
      <c r="J55" s="2">
        <f>TREND(Calibration!$A$2:$A$4,Calibration!$B$2:$B$4,C55)</f>
        <v>377.11752956303462</v>
      </c>
      <c r="K55" s="2">
        <f>TREND(Calibration!$A$2:$A$4,Calibration!$C$2:$C$4,E55)</f>
        <v>448.88871558499636</v>
      </c>
      <c r="L55" s="2">
        <f>TREND(Calibration!$A$2:$A$4,Calibration!$D$2:$D$4,G55)</f>
        <v>585.67309686273359</v>
      </c>
    </row>
    <row r="56" spans="1:12" x14ac:dyDescent="0.25">
      <c r="A56">
        <v>269980</v>
      </c>
      <c r="B56">
        <v>14.92700005</v>
      </c>
      <c r="C56">
        <v>0.30735001000000001</v>
      </c>
      <c r="D56">
        <v>36.608001710000003</v>
      </c>
      <c r="E56">
        <v>0.25108001000000002</v>
      </c>
      <c r="F56">
        <v>37.601001740000001</v>
      </c>
      <c r="G56">
        <v>0.95590001000000002</v>
      </c>
      <c r="H56">
        <v>34.616001130000001</v>
      </c>
      <c r="J56" s="2">
        <f>TREND(Calibration!$A$2:$A$4,Calibration!$B$2:$B$4,C56)</f>
        <v>370.63377164749204</v>
      </c>
      <c r="K56" s="2">
        <f>TREND(Calibration!$A$2:$A$4,Calibration!$C$2:$C$4,E56)</f>
        <v>449.27421366130375</v>
      </c>
      <c r="L56" s="2">
        <f>TREND(Calibration!$A$2:$A$4,Calibration!$D$2:$D$4,G56)</f>
        <v>583.31221021824342</v>
      </c>
    </row>
    <row r="57" spans="1:12" x14ac:dyDescent="0.25">
      <c r="A57">
        <v>274980</v>
      </c>
      <c r="B57">
        <v>14.96899986</v>
      </c>
      <c r="C57">
        <v>0.30459999999999998</v>
      </c>
      <c r="D57">
        <v>36.630001069999999</v>
      </c>
      <c r="E57">
        <v>0.25102999999999998</v>
      </c>
      <c r="F57">
        <v>37.648998259999999</v>
      </c>
      <c r="G57">
        <v>0.95749998000000003</v>
      </c>
      <c r="H57">
        <v>34.570999149999999</v>
      </c>
      <c r="J57" s="2">
        <f>TREND(Calibration!$A$2:$A$4,Calibration!$B$2:$B$4,C57)</f>
        <v>358.4210858720262</v>
      </c>
      <c r="K57" s="2">
        <f>TREND(Calibration!$A$2:$A$4,Calibration!$C$2:$C$4,E57)</f>
        <v>448.88871558499636</v>
      </c>
      <c r="L57" s="2">
        <f>TREND(Calibration!$A$2:$A$4,Calibration!$D$2:$D$4,G57)</f>
        <v>584.30625434599801</v>
      </c>
    </row>
    <row r="58" spans="1:12" x14ac:dyDescent="0.25">
      <c r="A58">
        <v>279979</v>
      </c>
      <c r="B58">
        <v>14.93700027</v>
      </c>
      <c r="C58">
        <v>0.30670999999999998</v>
      </c>
      <c r="D58">
        <v>36.611999509999997</v>
      </c>
      <c r="E58">
        <v>0.25091999999999998</v>
      </c>
      <c r="F58">
        <v>37.615001679999999</v>
      </c>
      <c r="G58">
        <v>0.95319997999999995</v>
      </c>
      <c r="H58">
        <v>34.590000150000002</v>
      </c>
      <c r="J58" s="2">
        <f>TREND(Calibration!$A$2:$A$4,Calibration!$B$2:$B$4,C58)</f>
        <v>367.79151252001384</v>
      </c>
      <c r="K58" s="2">
        <f>TREND(Calibration!$A$2:$A$4,Calibration!$C$2:$C$4,E58)</f>
        <v>448.04078940235695</v>
      </c>
      <c r="L58" s="2">
        <f>TREND(Calibration!$A$2:$A$4,Calibration!$D$2:$D$4,G58)</f>
        <v>581.63471066121326</v>
      </c>
    </row>
    <row r="59" spans="1:12" x14ac:dyDescent="0.25">
      <c r="A59">
        <v>284979</v>
      </c>
      <c r="B59">
        <v>14.911000250000001</v>
      </c>
      <c r="C59">
        <v>0.30680998999999998</v>
      </c>
      <c r="D59">
        <v>36.594001769999998</v>
      </c>
      <c r="E59">
        <v>0.25102999999999998</v>
      </c>
      <c r="F59">
        <v>37.623001100000003</v>
      </c>
      <c r="G59">
        <v>0.95749998000000003</v>
      </c>
      <c r="H59">
        <v>34.534000399999996</v>
      </c>
      <c r="J59" s="2">
        <f>TREND(Calibration!$A$2:$A$4,Calibration!$B$2:$B$4,C59)</f>
        <v>368.23556416007659</v>
      </c>
      <c r="K59" s="2">
        <f>TREND(Calibration!$A$2:$A$4,Calibration!$C$2:$C$4,E59)</f>
        <v>448.88871558499636</v>
      </c>
      <c r="L59" s="2">
        <f>TREND(Calibration!$A$2:$A$4,Calibration!$D$2:$D$4,G59)</f>
        <v>584.30625434599801</v>
      </c>
    </row>
    <row r="60" spans="1:12" x14ac:dyDescent="0.25">
      <c r="A60">
        <v>289980</v>
      </c>
      <c r="B60">
        <v>14.914999959999999</v>
      </c>
      <c r="C60">
        <v>0.30816999</v>
      </c>
      <c r="D60">
        <v>36.597000119999997</v>
      </c>
      <c r="E60">
        <v>0.25097998999999999</v>
      </c>
      <c r="F60">
        <v>37.619998930000001</v>
      </c>
      <c r="G60">
        <v>0.96020000999999999</v>
      </c>
      <c r="H60">
        <v>34.536998750000002</v>
      </c>
      <c r="J60" s="2">
        <f>TREND(Calibration!$A$2:$A$4,Calibration!$B$2:$B$4,C60)</f>
        <v>374.27527043555688</v>
      </c>
      <c r="K60" s="2">
        <f>TREND(Calibration!$A$2:$A$4,Calibration!$C$2:$C$4,E60)</f>
        <v>448.5032175086892</v>
      </c>
      <c r="L60" s="2">
        <f>TREND(Calibration!$A$2:$A$4,Calibration!$D$2:$D$4,G60)</f>
        <v>585.98375390302806</v>
      </c>
    </row>
    <row r="61" spans="1:12" x14ac:dyDescent="0.25">
      <c r="A61">
        <v>295136</v>
      </c>
      <c r="B61">
        <v>14.93700027</v>
      </c>
      <c r="C61">
        <v>0.30702998999999997</v>
      </c>
      <c r="D61">
        <v>36.576999659999998</v>
      </c>
      <c r="E61">
        <v>0.25097998999999999</v>
      </c>
      <c r="F61">
        <v>37.633998869999999</v>
      </c>
      <c r="G61">
        <v>0.96179998</v>
      </c>
      <c r="H61">
        <v>34.634998320000001</v>
      </c>
      <c r="J61" s="2">
        <f>TREND(Calibration!$A$2:$A$4,Calibration!$B$2:$B$4,C61)</f>
        <v>369.21257546934544</v>
      </c>
      <c r="K61" s="2">
        <f>TREND(Calibration!$A$2:$A$4,Calibration!$C$2:$C$4,E61)</f>
        <v>448.5032175086892</v>
      </c>
      <c r="L61" s="2">
        <f>TREND(Calibration!$A$2:$A$4,Calibration!$D$2:$D$4,G61)</f>
        <v>586.97779803078276</v>
      </c>
    </row>
    <row r="62" spans="1:12" x14ac:dyDescent="0.25">
      <c r="A62">
        <v>299979</v>
      </c>
      <c r="B62">
        <v>14.925999640000001</v>
      </c>
      <c r="C62">
        <v>0.30508000000000002</v>
      </c>
      <c r="D62">
        <v>36.554000850000001</v>
      </c>
      <c r="E62">
        <v>0.25108001000000002</v>
      </c>
      <c r="F62">
        <v>37.659999849999998</v>
      </c>
      <c r="G62">
        <v>0.97049998999999998</v>
      </c>
      <c r="H62">
        <v>34.588001249999998</v>
      </c>
      <c r="J62" s="2">
        <f>TREND(Calibration!$A$2:$A$4,Calibration!$B$2:$B$4,C62)</f>
        <v>360.5527469104311</v>
      </c>
      <c r="K62" s="2">
        <f>TREND(Calibration!$A$2:$A$4,Calibration!$C$2:$C$4,E62)</f>
        <v>449.27421366130375</v>
      </c>
      <c r="L62" s="2">
        <f>TREND(Calibration!$A$2:$A$4,Calibration!$D$2:$D$4,G62)</f>
        <v>592.38302053614643</v>
      </c>
    </row>
    <row r="63" spans="1:12" x14ac:dyDescent="0.25">
      <c r="A63">
        <v>304980</v>
      </c>
      <c r="B63">
        <v>14.916000370000001</v>
      </c>
      <c r="C63">
        <v>0.30680998999999998</v>
      </c>
      <c r="D63">
        <v>36.58000183</v>
      </c>
      <c r="E63">
        <v>0.25102999999999998</v>
      </c>
      <c r="F63">
        <v>37.646999360000002</v>
      </c>
      <c r="G63">
        <v>0.97259998000000003</v>
      </c>
      <c r="H63">
        <v>34.578998570000003</v>
      </c>
      <c r="J63" s="2">
        <f>TREND(Calibration!$A$2:$A$4,Calibration!$B$2:$B$4,C63)</f>
        <v>368.23556416007659</v>
      </c>
      <c r="K63" s="2">
        <f>TREND(Calibration!$A$2:$A$4,Calibration!$C$2:$C$4,E63)</f>
        <v>448.88871558499636</v>
      </c>
      <c r="L63" s="2">
        <f>TREND(Calibration!$A$2:$A$4,Calibration!$D$2:$D$4,G63)</f>
        <v>593.6877217041955</v>
      </c>
    </row>
    <row r="64" spans="1:12" x14ac:dyDescent="0.25">
      <c r="A64">
        <v>310201</v>
      </c>
      <c r="B64">
        <v>14.95300007</v>
      </c>
      <c r="C64">
        <v>0.30292001000000002</v>
      </c>
      <c r="D64">
        <v>36.626998899999997</v>
      </c>
      <c r="E64">
        <v>0.25064998999999999</v>
      </c>
      <c r="F64">
        <v>37.619998930000001</v>
      </c>
      <c r="G64">
        <v>0.95749998000000003</v>
      </c>
      <c r="H64">
        <v>34.693000789999999</v>
      </c>
      <c r="J64" s="2">
        <f>TREND(Calibration!$A$2:$A$4,Calibration!$B$2:$B$4,C64)</f>
        <v>350.96031664721477</v>
      </c>
      <c r="K64" s="2">
        <f>TREND(Calibration!$A$2:$A$4,Calibration!$C$2:$C$4,E64)</f>
        <v>445.95943896077142</v>
      </c>
      <c r="L64" s="2">
        <f>TREND(Calibration!$A$2:$A$4,Calibration!$D$2:$D$4,G64)</f>
        <v>584.30625434599801</v>
      </c>
    </row>
    <row r="65" spans="1:12" x14ac:dyDescent="0.25">
      <c r="A65">
        <v>315003</v>
      </c>
      <c r="B65">
        <v>14.93999958</v>
      </c>
      <c r="C65">
        <v>0.31102999999999997</v>
      </c>
      <c r="D65">
        <v>36.604999540000001</v>
      </c>
      <c r="E65">
        <v>0.25102999999999998</v>
      </c>
      <c r="F65">
        <v>37.661998750000002</v>
      </c>
      <c r="G65">
        <v>0.96240002000000002</v>
      </c>
      <c r="H65">
        <v>34.58000183</v>
      </c>
      <c r="J65" s="2">
        <f>TREND(Calibration!$A$2:$A$4,Calibration!$B$2:$B$4,C65)</f>
        <v>386.9764618656568</v>
      </c>
      <c r="K65" s="2">
        <f>TREND(Calibration!$A$2:$A$4,Calibration!$C$2:$C$4,E65)</f>
        <v>448.88871558499636</v>
      </c>
      <c r="L65" s="2">
        <f>TREND(Calibration!$A$2:$A$4,Calibration!$D$2:$D$4,G65)</f>
        <v>587.35059641976375</v>
      </c>
    </row>
    <row r="66" spans="1:12" x14ac:dyDescent="0.25">
      <c r="A66">
        <v>320057</v>
      </c>
      <c r="B66">
        <v>14.972999570000001</v>
      </c>
      <c r="C66">
        <v>0.308</v>
      </c>
      <c r="D66">
        <v>36.596000670000002</v>
      </c>
      <c r="E66">
        <v>0.25102999999999998</v>
      </c>
      <c r="F66">
        <v>37.655998230000002</v>
      </c>
      <c r="G66">
        <v>0.96990001000000003</v>
      </c>
      <c r="H66">
        <v>34.567001339999997</v>
      </c>
      <c r="J66" s="2">
        <f>TREND(Calibration!$A$2:$A$4,Calibration!$B$2:$B$4,C66)</f>
        <v>373.52035156072679</v>
      </c>
      <c r="K66" s="2">
        <f>TREND(Calibration!$A$2:$A$4,Calibration!$C$2:$C$4,E66)</f>
        <v>448.88871558499636</v>
      </c>
      <c r="L66" s="2">
        <f>TREND(Calibration!$A$2:$A$4,Calibration!$D$2:$D$4,G66)</f>
        <v>592.01025942451918</v>
      </c>
    </row>
    <row r="67" spans="1:12" x14ac:dyDescent="0.25">
      <c r="A67">
        <v>325098</v>
      </c>
      <c r="B67">
        <v>14.95600033</v>
      </c>
      <c r="C67">
        <v>0.31043999999999999</v>
      </c>
      <c r="D67">
        <v>36.570999149999999</v>
      </c>
      <c r="E67">
        <v>0.25064998999999999</v>
      </c>
      <c r="F67">
        <v>37.611999509999997</v>
      </c>
      <c r="G67">
        <v>0.96020000999999999</v>
      </c>
      <c r="H67">
        <v>34.625</v>
      </c>
      <c r="J67" s="2">
        <f>TREND(Calibration!$A$2:$A$4,Calibration!$B$2:$B$4,C67)</f>
        <v>384.35629517261759</v>
      </c>
      <c r="K67" s="2">
        <f>TREND(Calibration!$A$2:$A$4,Calibration!$C$2:$C$4,E67)</f>
        <v>445.95943896077142</v>
      </c>
      <c r="L67" s="2">
        <f>TREND(Calibration!$A$2:$A$4,Calibration!$D$2:$D$4,G67)</f>
        <v>585.98375390302806</v>
      </c>
    </row>
    <row r="68" spans="1:12" x14ac:dyDescent="0.25">
      <c r="A68">
        <v>329980</v>
      </c>
      <c r="B68">
        <v>14.98499966</v>
      </c>
      <c r="C68">
        <v>0.31043999999999999</v>
      </c>
      <c r="D68">
        <v>36.64599991</v>
      </c>
      <c r="E68">
        <v>0.25075998999999999</v>
      </c>
      <c r="F68">
        <v>37.638999939999998</v>
      </c>
      <c r="G68">
        <v>0.95590001000000002</v>
      </c>
      <c r="H68">
        <v>34.667999270000003</v>
      </c>
      <c r="J68" s="2">
        <f>TREND(Calibration!$A$2:$A$4,Calibration!$B$2:$B$4,C68)</f>
        <v>384.35629517261759</v>
      </c>
      <c r="K68" s="2">
        <f>TREND(Calibration!$A$2:$A$4,Calibration!$C$2:$C$4,E68)</f>
        <v>446.80736514341083</v>
      </c>
      <c r="L68" s="2">
        <f>TREND(Calibration!$A$2:$A$4,Calibration!$D$2:$D$4,G68)</f>
        <v>583.31221021824342</v>
      </c>
    </row>
    <row r="69" spans="1:12" x14ac:dyDescent="0.25">
      <c r="A69">
        <v>334980</v>
      </c>
      <c r="B69">
        <v>14.954999920000001</v>
      </c>
      <c r="C69">
        <v>0.30978999000000002</v>
      </c>
      <c r="D69">
        <v>36.613998410000001</v>
      </c>
      <c r="E69">
        <v>0.25064998999999999</v>
      </c>
      <c r="F69">
        <v>37.618000029999997</v>
      </c>
      <c r="G69">
        <v>0.96240002000000002</v>
      </c>
      <c r="H69">
        <v>34.659999849999998</v>
      </c>
      <c r="J69" s="2">
        <f>TREND(Calibration!$A$2:$A$4,Calibration!$B$2:$B$4,C69)</f>
        <v>381.46962644017299</v>
      </c>
      <c r="K69" s="2">
        <f>TREND(Calibration!$A$2:$A$4,Calibration!$C$2:$C$4,E69)</f>
        <v>445.95943896077142</v>
      </c>
      <c r="L69" s="2">
        <f>TREND(Calibration!$A$2:$A$4,Calibration!$D$2:$D$4,G69)</f>
        <v>587.35059641976375</v>
      </c>
    </row>
    <row r="70" spans="1:12" x14ac:dyDescent="0.25">
      <c r="A70">
        <v>339991</v>
      </c>
      <c r="B70">
        <v>14.97399998</v>
      </c>
      <c r="C70">
        <v>0.30994999000000001</v>
      </c>
      <c r="D70">
        <v>36.5890007</v>
      </c>
      <c r="E70">
        <v>0.25060000999999998</v>
      </c>
      <c r="F70">
        <v>37.67200089</v>
      </c>
      <c r="G70">
        <v>0.96829997999999995</v>
      </c>
      <c r="H70">
        <v>34.6570015</v>
      </c>
      <c r="J70" s="2">
        <f>TREND(Calibration!$A$2:$A$4,Calibration!$B$2:$B$4,C70)</f>
        <v>382.18018011964114</v>
      </c>
      <c r="K70" s="2">
        <f>TREND(Calibration!$A$2:$A$4,Calibration!$C$2:$C$4,E70)</f>
        <v>445.57417213705958</v>
      </c>
      <c r="L70" s="2">
        <f>TREND(Calibration!$A$2:$A$4,Calibration!$D$2:$D$4,G70)</f>
        <v>591.01617801941075</v>
      </c>
    </row>
    <row r="71" spans="1:12" x14ac:dyDescent="0.25">
      <c r="A71">
        <v>345183</v>
      </c>
      <c r="B71">
        <v>14.975999829999999</v>
      </c>
      <c r="C71">
        <v>0.30930001000000001</v>
      </c>
      <c r="D71">
        <v>36.611000060000002</v>
      </c>
      <c r="E71">
        <v>0.25033</v>
      </c>
      <c r="F71">
        <v>37.682998660000003</v>
      </c>
      <c r="G71">
        <v>0.96509999000000002</v>
      </c>
      <c r="H71">
        <v>34.575000760000002</v>
      </c>
      <c r="J71" s="2">
        <f>TREND(Calibration!$A$2:$A$4,Calibration!$B$2:$B$4,C71)</f>
        <v>379.29364461601131</v>
      </c>
      <c r="K71" s="2">
        <f>TREND(Calibration!$A$2:$A$4,Calibration!$C$2:$C$4,E71)</f>
        <v>443.49282169547405</v>
      </c>
      <c r="L71" s="2">
        <f>TREND(Calibration!$A$2:$A$4,Calibration!$D$2:$D$4,G71)</f>
        <v>589.02805869944007</v>
      </c>
    </row>
    <row r="72" spans="1:12" x14ac:dyDescent="0.25">
      <c r="A72">
        <v>350083</v>
      </c>
      <c r="B72">
        <v>14.989000320000001</v>
      </c>
      <c r="C72">
        <v>0.30654000999999997</v>
      </c>
      <c r="D72">
        <v>36.582000729999997</v>
      </c>
      <c r="E72">
        <v>0.25033</v>
      </c>
      <c r="F72">
        <v>37.65499878</v>
      </c>
      <c r="G72">
        <v>0.96990001000000003</v>
      </c>
      <c r="H72">
        <v>34.645000459999999</v>
      </c>
      <c r="J72" s="2">
        <f>TREND(Calibration!$A$2:$A$4,Calibration!$B$2:$B$4,C72)</f>
        <v>367.03659364518376</v>
      </c>
      <c r="K72" s="2">
        <f>TREND(Calibration!$A$2:$A$4,Calibration!$C$2:$C$4,E72)</f>
        <v>443.49282169547405</v>
      </c>
      <c r="L72" s="2">
        <f>TREND(Calibration!$A$2:$A$4,Calibration!$D$2:$D$4,G72)</f>
        <v>592.01025942451918</v>
      </c>
    </row>
    <row r="73" spans="1:12" x14ac:dyDescent="0.25">
      <c r="A73">
        <v>354995</v>
      </c>
      <c r="B73">
        <v>14.98799992</v>
      </c>
      <c r="C73">
        <v>0.31152001000000001</v>
      </c>
      <c r="D73">
        <v>36.606998439999998</v>
      </c>
      <c r="E73">
        <v>0.25038000999999999</v>
      </c>
      <c r="F73">
        <v>37.640998840000002</v>
      </c>
      <c r="G73">
        <v>0.95319997999999995</v>
      </c>
      <c r="H73">
        <v>34.63999939</v>
      </c>
      <c r="J73" s="2">
        <f>TREND(Calibration!$A$2:$A$4,Calibration!$B$2:$B$4,C73)</f>
        <v>389.15257691863326</v>
      </c>
      <c r="K73" s="2">
        <f>TREND(Calibration!$A$2:$A$4,Calibration!$C$2:$C$4,E73)</f>
        <v>443.87831977178098</v>
      </c>
      <c r="L73" s="2">
        <f>TREND(Calibration!$A$2:$A$4,Calibration!$D$2:$D$4,G73)</f>
        <v>581.63471066121326</v>
      </c>
    </row>
    <row r="74" spans="1:12" x14ac:dyDescent="0.25">
      <c r="A74">
        <v>359980</v>
      </c>
      <c r="B74">
        <v>15.02099991</v>
      </c>
      <c r="C74">
        <v>0.30772999000000001</v>
      </c>
      <c r="D74">
        <v>36.59500122</v>
      </c>
      <c r="E74">
        <v>0.25033</v>
      </c>
      <c r="F74">
        <v>37.69900131</v>
      </c>
      <c r="G74">
        <v>0.97259998000000003</v>
      </c>
      <c r="H74">
        <v>34.652000430000001</v>
      </c>
      <c r="J74" s="2">
        <f>TREND(Calibration!$A$2:$A$4,Calibration!$B$2:$B$4,C74)</f>
        <v>372.32124781701918</v>
      </c>
      <c r="K74" s="2">
        <f>TREND(Calibration!$A$2:$A$4,Calibration!$C$2:$C$4,E74)</f>
        <v>443.49282169547405</v>
      </c>
      <c r="L74" s="2">
        <f>TREND(Calibration!$A$2:$A$4,Calibration!$D$2:$D$4,G74)</f>
        <v>593.6877217041955</v>
      </c>
    </row>
    <row r="75" spans="1:12" x14ac:dyDescent="0.25">
      <c r="A75">
        <v>365024</v>
      </c>
      <c r="B75">
        <v>14.97900009</v>
      </c>
      <c r="C75">
        <v>0.29914001000000001</v>
      </c>
      <c r="D75">
        <v>36.596000670000002</v>
      </c>
      <c r="E75">
        <v>0.25</v>
      </c>
      <c r="F75">
        <v>37.604999540000001</v>
      </c>
      <c r="G75">
        <v>0.95480001000000003</v>
      </c>
      <c r="H75">
        <v>34.638000490000003</v>
      </c>
      <c r="J75" s="2">
        <f>TREND(Calibration!$A$2:$A$4,Calibration!$B$2:$B$4,C75)</f>
        <v>334.17348596977718</v>
      </c>
      <c r="K75" s="2">
        <f>TREND(Calibration!$A$2:$A$4,Calibration!$C$2:$C$4,E75)</f>
        <v>440.94904314755627</v>
      </c>
      <c r="L75" s="2">
        <f>TREND(Calibration!$A$2:$A$4,Calibration!$D$2:$D$4,G75)</f>
        <v>582.62879206632169</v>
      </c>
    </row>
    <row r="76" spans="1:12" x14ac:dyDescent="0.25">
      <c r="A76">
        <v>369979</v>
      </c>
      <c r="B76">
        <v>14.99699974</v>
      </c>
      <c r="C76">
        <v>0.30772999000000001</v>
      </c>
      <c r="D76">
        <v>36.54700089</v>
      </c>
      <c r="E76">
        <v>0.25033</v>
      </c>
      <c r="F76">
        <v>37.694999690000003</v>
      </c>
      <c r="G76">
        <v>0.97210001999999995</v>
      </c>
      <c r="H76">
        <v>34.64599991</v>
      </c>
      <c r="J76" s="2">
        <f>TREND(Calibration!$A$2:$A$4,Calibration!$B$2:$B$4,C76)</f>
        <v>372.32124781701918</v>
      </c>
      <c r="K76" s="2">
        <f>TREND(Calibration!$A$2:$A$4,Calibration!$C$2:$C$4,E76)</f>
        <v>443.49282169547405</v>
      </c>
      <c r="L76" s="2">
        <f>TREND(Calibration!$A$2:$A$4,Calibration!$D$2:$D$4,G76)</f>
        <v>593.37710194125475</v>
      </c>
    </row>
    <row r="77" spans="1:12" x14ac:dyDescent="0.25">
      <c r="A77">
        <v>374987</v>
      </c>
      <c r="B77">
        <v>14.977000240000001</v>
      </c>
      <c r="C77">
        <v>0.31011</v>
      </c>
      <c r="D77">
        <v>36.591999049999998</v>
      </c>
      <c r="E77">
        <v>0.25005999000000001</v>
      </c>
      <c r="F77">
        <v>37.643001560000002</v>
      </c>
      <c r="G77">
        <v>0.97210001999999995</v>
      </c>
      <c r="H77">
        <v>34.694999690000003</v>
      </c>
      <c r="J77" s="2">
        <f>TREND(Calibration!$A$2:$A$4,Calibration!$B$2:$B$4,C77)</f>
        <v>382.89077820871444</v>
      </c>
      <c r="K77" s="2">
        <f>TREND(Calibration!$A$2:$A$4,Calibration!$C$2:$C$4,E77)</f>
        <v>441.41147125388852</v>
      </c>
      <c r="L77" s="2">
        <f>TREND(Calibration!$A$2:$A$4,Calibration!$D$2:$D$4,G77)</f>
        <v>593.37710194125475</v>
      </c>
    </row>
    <row r="78" spans="1:12" x14ac:dyDescent="0.25">
      <c r="A78">
        <v>380011</v>
      </c>
      <c r="B78">
        <v>14.93700027</v>
      </c>
      <c r="C78">
        <v>0.30643999999999999</v>
      </c>
      <c r="D78">
        <v>36.626998899999997</v>
      </c>
      <c r="E78">
        <v>0.25</v>
      </c>
      <c r="F78">
        <v>37.63999939</v>
      </c>
      <c r="G78">
        <v>0.96340000999999997</v>
      </c>
      <c r="H78">
        <v>34.615001679999999</v>
      </c>
      <c r="J78" s="2">
        <f>TREND(Calibration!$A$2:$A$4,Calibration!$B$2:$B$4,C78)</f>
        <v>366.59245318591115</v>
      </c>
      <c r="K78" s="2">
        <f>TREND(Calibration!$A$2:$A$4,Calibration!$C$2:$C$4,E78)</f>
        <v>440.94904314755627</v>
      </c>
      <c r="L78" s="2">
        <f>TREND(Calibration!$A$2:$A$4,Calibration!$D$2:$D$4,G78)</f>
        <v>587.97187943589108</v>
      </c>
    </row>
    <row r="79" spans="1:12" x14ac:dyDescent="0.25">
      <c r="A79">
        <v>385071</v>
      </c>
      <c r="B79">
        <v>14.958999629999999</v>
      </c>
      <c r="C79">
        <v>0.30410999</v>
      </c>
      <c r="D79">
        <v>36.583999630000001</v>
      </c>
      <c r="E79">
        <v>0.24995001</v>
      </c>
      <c r="F79">
        <v>37.674999239999998</v>
      </c>
      <c r="G79">
        <v>0.97750002000000003</v>
      </c>
      <c r="H79">
        <v>34.679000850000001</v>
      </c>
      <c r="J79" s="2">
        <f>TREND(Calibration!$A$2:$A$4,Calibration!$B$2:$B$4,C79)</f>
        <v>356.24497081904974</v>
      </c>
      <c r="K79" s="2">
        <f>TREND(Calibration!$A$2:$A$4,Calibration!$C$2:$C$4,E79)</f>
        <v>440.56369923964598</v>
      </c>
      <c r="L79" s="2">
        <f>TREND(Calibration!$A$2:$A$4,Calibration!$D$2:$D$4,G79)</f>
        <v>596.73206377796123</v>
      </c>
    </row>
    <row r="80" spans="1:12" x14ac:dyDescent="0.25">
      <c r="A80">
        <v>390010</v>
      </c>
      <c r="B80">
        <v>15.001000400000001</v>
      </c>
      <c r="C80">
        <v>0.30519000000000002</v>
      </c>
      <c r="D80">
        <v>36.597000119999997</v>
      </c>
      <c r="E80">
        <v>0.25005999000000001</v>
      </c>
      <c r="F80">
        <v>37.698001859999998</v>
      </c>
      <c r="G80">
        <v>0.97689998</v>
      </c>
      <c r="H80">
        <v>34.611000060000002</v>
      </c>
      <c r="J80" s="2">
        <f>TREND(Calibration!$A$2:$A$4,Calibration!$B$2:$B$4,C80)</f>
        <v>361.04125256506563</v>
      </c>
      <c r="K80" s="2">
        <f>TREND(Calibration!$A$2:$A$4,Calibration!$C$2:$C$4,E80)</f>
        <v>441.41147125388852</v>
      </c>
      <c r="L80" s="2">
        <f>TREND(Calibration!$A$2:$A$4,Calibration!$D$2:$D$4,G80)</f>
        <v>596.35926538898025</v>
      </c>
    </row>
    <row r="81" spans="1:12" x14ac:dyDescent="0.25">
      <c r="A81">
        <v>394980</v>
      </c>
      <c r="B81">
        <v>14.9659996</v>
      </c>
      <c r="C81">
        <v>0.31032999999999999</v>
      </c>
      <c r="D81">
        <v>36.584999080000003</v>
      </c>
      <c r="E81">
        <v>0.24995001</v>
      </c>
      <c r="F81">
        <v>37.673999790000003</v>
      </c>
      <c r="G81">
        <v>0.96130002000000003</v>
      </c>
      <c r="H81">
        <v>34.583999630000001</v>
      </c>
      <c r="J81" s="2">
        <f>TREND(Calibration!$A$2:$A$4,Calibration!$B$2:$B$4,C81)</f>
        <v>383.86778951798328</v>
      </c>
      <c r="K81" s="2">
        <f>TREND(Calibration!$A$2:$A$4,Calibration!$C$2:$C$4,E81)</f>
        <v>440.56369923964598</v>
      </c>
      <c r="L81" s="2">
        <f>TREND(Calibration!$A$2:$A$4,Calibration!$D$2:$D$4,G81)</f>
        <v>586.66717826784213</v>
      </c>
    </row>
    <row r="82" spans="1:12" x14ac:dyDescent="0.25">
      <c r="A82">
        <v>399996</v>
      </c>
      <c r="B82">
        <v>14.989999770000001</v>
      </c>
      <c r="C82">
        <v>0.30465001000000003</v>
      </c>
      <c r="D82">
        <v>36.601001740000001</v>
      </c>
      <c r="E82">
        <v>0.25</v>
      </c>
      <c r="F82">
        <v>37.641998289999997</v>
      </c>
      <c r="G82">
        <v>0.96880001000000004</v>
      </c>
      <c r="H82">
        <v>34.555999759999999</v>
      </c>
      <c r="J82" s="2">
        <f>TREND(Calibration!$A$2:$A$4,Calibration!$B$2:$B$4,C82)</f>
        <v>358.64317830646519</v>
      </c>
      <c r="K82" s="2">
        <f>TREND(Calibration!$A$2:$A$4,Calibration!$C$2:$C$4,E82)</f>
        <v>440.94904314755627</v>
      </c>
      <c r="L82" s="2">
        <f>TREND(Calibration!$A$2:$A$4,Calibration!$D$2:$D$4,G82)</f>
        <v>591.32684127259756</v>
      </c>
    </row>
    <row r="83" spans="1:12" x14ac:dyDescent="0.25">
      <c r="A83">
        <v>404979</v>
      </c>
      <c r="B83">
        <v>14.977000240000001</v>
      </c>
      <c r="C83">
        <v>0.30810999999999999</v>
      </c>
      <c r="D83">
        <v>36.5929985</v>
      </c>
      <c r="E83">
        <v>0.25005999000000001</v>
      </c>
      <c r="F83">
        <v>37.659999849999998</v>
      </c>
      <c r="G83">
        <v>0.96719997999999996</v>
      </c>
      <c r="H83">
        <v>34.536998750000002</v>
      </c>
      <c r="J83" s="2">
        <f>TREND(Calibration!$A$2:$A$4,Calibration!$B$2:$B$4,C83)</f>
        <v>374.0088572153611</v>
      </c>
      <c r="K83" s="2">
        <f>TREND(Calibration!$A$2:$A$4,Calibration!$C$2:$C$4,E83)</f>
        <v>441.41147125388852</v>
      </c>
      <c r="L83" s="2">
        <f>TREND(Calibration!$A$2:$A$4,Calibration!$D$2:$D$4,G83)</f>
        <v>590.33275986748913</v>
      </c>
    </row>
    <row r="84" spans="1:12" x14ac:dyDescent="0.25">
      <c r="A84">
        <v>409980</v>
      </c>
      <c r="B84">
        <v>15.00899982</v>
      </c>
      <c r="C84">
        <v>0.30832999999999999</v>
      </c>
      <c r="D84">
        <v>36.609001159999998</v>
      </c>
      <c r="E84">
        <v>0.25027000999999999</v>
      </c>
      <c r="F84">
        <v>37.655998230000002</v>
      </c>
      <c r="G84">
        <v>0.97909999000000003</v>
      </c>
      <c r="H84">
        <v>34.643001560000002</v>
      </c>
      <c r="J84" s="2">
        <f>TREND(Calibration!$A$2:$A$4,Calibration!$B$2:$B$4,C84)</f>
        <v>374.98586852462995</v>
      </c>
      <c r="K84" s="2">
        <f>TREND(Calibration!$A$2:$A$4,Calibration!$C$2:$C$4,E84)</f>
        <v>443.0303935891418</v>
      </c>
      <c r="L84" s="2">
        <f>TREND(Calibration!$A$2:$A$4,Calibration!$D$2:$D$4,G84)</f>
        <v>597.72610790571582</v>
      </c>
    </row>
    <row r="85" spans="1:12" x14ac:dyDescent="0.25">
      <c r="A85">
        <v>414996</v>
      </c>
      <c r="B85">
        <v>15.010999679999999</v>
      </c>
      <c r="C85">
        <v>0.30519000000000002</v>
      </c>
      <c r="D85">
        <v>36.625999450000002</v>
      </c>
      <c r="E85">
        <v>0.25033</v>
      </c>
      <c r="F85">
        <v>37.646999360000002</v>
      </c>
      <c r="G85">
        <v>0.96560000999999995</v>
      </c>
      <c r="H85">
        <v>34.530998230000002</v>
      </c>
      <c r="J85" s="2">
        <f>TREND(Calibration!$A$2:$A$4,Calibration!$B$2:$B$4,C85)</f>
        <v>361.04125256506563</v>
      </c>
      <c r="K85" s="2">
        <f>TREND(Calibration!$A$2:$A$4,Calibration!$C$2:$C$4,E85)</f>
        <v>443.49282169547405</v>
      </c>
      <c r="L85" s="2">
        <f>TREND(Calibration!$A$2:$A$4,Calibration!$D$2:$D$4,G85)</f>
        <v>589.33871573973443</v>
      </c>
    </row>
    <row r="86" spans="1:12" x14ac:dyDescent="0.25">
      <c r="A86">
        <v>419979</v>
      </c>
      <c r="B86">
        <v>15.0340004</v>
      </c>
      <c r="C86">
        <v>0.30746001000000001</v>
      </c>
      <c r="D86">
        <v>36.625999450000002</v>
      </c>
      <c r="E86">
        <v>0.25033</v>
      </c>
      <c r="F86">
        <v>37.67200089</v>
      </c>
      <c r="G86">
        <v>0.97320002000000005</v>
      </c>
      <c r="H86">
        <v>34.512001040000001</v>
      </c>
      <c r="J86" s="2">
        <f>TREND(Calibration!$A$2:$A$4,Calibration!$B$2:$B$4,C86)</f>
        <v>371.12227730212635</v>
      </c>
      <c r="K86" s="2">
        <f>TREND(Calibration!$A$2:$A$4,Calibration!$C$2:$C$4,E86)</f>
        <v>443.49282169547405</v>
      </c>
      <c r="L86" s="2">
        <f>TREND(Calibration!$A$2:$A$4,Calibration!$D$2:$D$4,G86)</f>
        <v>594.06052009317648</v>
      </c>
    </row>
    <row r="87" spans="1:12" x14ac:dyDescent="0.25">
      <c r="A87">
        <v>424995</v>
      </c>
      <c r="B87">
        <v>15.0170002</v>
      </c>
      <c r="C87">
        <v>0.30930001000000001</v>
      </c>
      <c r="D87">
        <v>36.612998959999999</v>
      </c>
      <c r="E87">
        <v>0.25080999999999998</v>
      </c>
      <c r="F87">
        <v>37.650001529999997</v>
      </c>
      <c r="G87">
        <v>0.96670001999999999</v>
      </c>
      <c r="H87">
        <v>34.525001529999997</v>
      </c>
      <c r="J87" s="2">
        <f>TREND(Calibration!$A$2:$A$4,Calibration!$B$2:$B$4,C87)</f>
        <v>379.29364461601131</v>
      </c>
      <c r="K87" s="2">
        <f>TREND(Calibration!$A$2:$A$4,Calibration!$C$2:$C$4,E87)</f>
        <v>447.19286321971776</v>
      </c>
      <c r="L87" s="2">
        <f>TREND(Calibration!$A$2:$A$4,Calibration!$D$2:$D$4,G87)</f>
        <v>590.02214010454838</v>
      </c>
    </row>
    <row r="88" spans="1:12" x14ac:dyDescent="0.25">
      <c r="A88">
        <v>429988</v>
      </c>
      <c r="B88">
        <v>14.97099972</v>
      </c>
      <c r="C88">
        <v>0.30853998999999999</v>
      </c>
      <c r="D88">
        <v>36.549999239999998</v>
      </c>
      <c r="E88">
        <v>0.25075998999999999</v>
      </c>
      <c r="F88">
        <v>37.597000119999997</v>
      </c>
      <c r="G88">
        <v>0.96020000999999999</v>
      </c>
      <c r="H88">
        <v>34.536998750000002</v>
      </c>
      <c r="J88" s="2">
        <f>TREND(Calibration!$A$2:$A$4,Calibration!$B$2:$B$4,C88)</f>
        <v>375.91842581932701</v>
      </c>
      <c r="K88" s="2">
        <f>TREND(Calibration!$A$2:$A$4,Calibration!$C$2:$C$4,E88)</f>
        <v>446.80736514341083</v>
      </c>
      <c r="L88" s="2">
        <f>TREND(Calibration!$A$2:$A$4,Calibration!$D$2:$D$4,G88)</f>
        <v>585.98375390302806</v>
      </c>
    </row>
    <row r="89" spans="1:12" x14ac:dyDescent="0.25">
      <c r="A89">
        <v>434979</v>
      </c>
      <c r="B89">
        <v>15.01799965</v>
      </c>
      <c r="C89">
        <v>0.30860000999999998</v>
      </c>
      <c r="D89">
        <v>36.57400131</v>
      </c>
      <c r="E89">
        <v>0.25071000999999998</v>
      </c>
      <c r="F89">
        <v>37.666999820000001</v>
      </c>
      <c r="G89">
        <v>0.96829997999999995</v>
      </c>
      <c r="H89">
        <v>34.540000919999997</v>
      </c>
      <c r="J89" s="2">
        <f>TREND(Calibration!$A$2:$A$4,Calibration!$B$2:$B$4,C89)</f>
        <v>376.18497226833756</v>
      </c>
      <c r="K89" s="2">
        <f>TREND(Calibration!$A$2:$A$4,Calibration!$C$2:$C$4,E89)</f>
        <v>446.42209831969876</v>
      </c>
      <c r="L89" s="2">
        <f>TREND(Calibration!$A$2:$A$4,Calibration!$D$2:$D$4,G89)</f>
        <v>591.01617801941075</v>
      </c>
    </row>
    <row r="90" spans="1:12" x14ac:dyDescent="0.25">
      <c r="A90">
        <v>439986</v>
      </c>
      <c r="B90">
        <v>15.01299953</v>
      </c>
      <c r="C90">
        <v>0.30891999999999997</v>
      </c>
      <c r="D90">
        <v>36.584999080000003</v>
      </c>
      <c r="E90">
        <v>0.25071000999999998</v>
      </c>
      <c r="F90">
        <v>37.643001560000002</v>
      </c>
      <c r="G90">
        <v>0.95859998000000002</v>
      </c>
      <c r="H90">
        <v>34.625</v>
      </c>
      <c r="J90" s="2">
        <f>TREND(Calibration!$A$2:$A$4,Calibration!$B$2:$B$4,C90)</f>
        <v>377.60603521766916</v>
      </c>
      <c r="K90" s="2">
        <f>TREND(Calibration!$A$2:$A$4,Calibration!$C$2:$C$4,E90)</f>
        <v>446.42209831969876</v>
      </c>
      <c r="L90" s="2">
        <f>TREND(Calibration!$A$2:$A$4,Calibration!$D$2:$D$4,G90)</f>
        <v>584.98967249791974</v>
      </c>
    </row>
    <row r="91" spans="1:12" x14ac:dyDescent="0.25">
      <c r="A91">
        <v>444980</v>
      </c>
      <c r="B91">
        <v>15.005000109999999</v>
      </c>
      <c r="C91">
        <v>0.30579001</v>
      </c>
      <c r="D91">
        <v>36.605998990000003</v>
      </c>
      <c r="E91">
        <v>0.25075998999999999</v>
      </c>
      <c r="F91">
        <v>37.632999419999997</v>
      </c>
      <c r="G91">
        <v>0.95429998999999999</v>
      </c>
      <c r="H91">
        <v>34.609001159999998</v>
      </c>
      <c r="J91" s="2">
        <f>TREND(Calibration!$A$2:$A$4,Calibration!$B$2:$B$4,C91)</f>
        <v>363.7058732726764</v>
      </c>
      <c r="K91" s="2">
        <f>TREND(Calibration!$A$2:$A$4,Calibration!$C$2:$C$4,E91)</f>
        <v>446.80736514341083</v>
      </c>
      <c r="L91" s="2">
        <f>TREND(Calibration!$A$2:$A$4,Calibration!$D$2:$D$4,G91)</f>
        <v>582.31813502602733</v>
      </c>
    </row>
    <row r="92" spans="1:12" x14ac:dyDescent="0.25">
      <c r="A92">
        <v>450011</v>
      </c>
      <c r="B92">
        <v>15.04899979</v>
      </c>
      <c r="C92">
        <v>0.30637999999999999</v>
      </c>
      <c r="D92">
        <v>36.57400131</v>
      </c>
      <c r="E92">
        <v>0.25071000999999998</v>
      </c>
      <c r="F92">
        <v>37.706001280000002</v>
      </c>
      <c r="G92">
        <v>0.96670001999999999</v>
      </c>
      <c r="H92">
        <v>34.598999020000001</v>
      </c>
      <c r="J92" s="2">
        <f>TREND(Calibration!$A$2:$A$4,Calibration!$B$2:$B$4,C92)</f>
        <v>366.32599555611068</v>
      </c>
      <c r="K92" s="2">
        <f>TREND(Calibration!$A$2:$A$4,Calibration!$C$2:$C$4,E92)</f>
        <v>446.42209831969876</v>
      </c>
      <c r="L92" s="2">
        <f>TREND(Calibration!$A$2:$A$4,Calibration!$D$2:$D$4,G92)</f>
        <v>590.02214010454838</v>
      </c>
    </row>
    <row r="93" spans="1:12" x14ac:dyDescent="0.25">
      <c r="A93">
        <v>454979</v>
      </c>
      <c r="B93">
        <v>15.03100014</v>
      </c>
      <c r="C93">
        <v>0.30610999</v>
      </c>
      <c r="D93">
        <v>36.570999149999999</v>
      </c>
      <c r="E93">
        <v>0.25071000999999998</v>
      </c>
      <c r="F93">
        <v>37.652000430000001</v>
      </c>
      <c r="G93">
        <v>0.96240002000000002</v>
      </c>
      <c r="H93">
        <v>34.54499817</v>
      </c>
      <c r="J93" s="2">
        <f>TREND(Calibration!$A$2:$A$4,Calibration!$B$2:$B$4,C93)</f>
        <v>365.12689181240307</v>
      </c>
      <c r="K93" s="2">
        <f>TREND(Calibration!$A$2:$A$4,Calibration!$C$2:$C$4,E93)</f>
        <v>446.42209831969876</v>
      </c>
      <c r="L93" s="2">
        <f>TREND(Calibration!$A$2:$A$4,Calibration!$D$2:$D$4,G93)</f>
        <v>587.35059641976375</v>
      </c>
    </row>
    <row r="94" spans="1:12" x14ac:dyDescent="0.25">
      <c r="A94">
        <v>460058</v>
      </c>
      <c r="B94">
        <v>15.00899982</v>
      </c>
      <c r="C94">
        <v>0.30735001000000001</v>
      </c>
      <c r="D94">
        <v>36.570999149999999</v>
      </c>
      <c r="E94">
        <v>0.25071000999999998</v>
      </c>
      <c r="F94">
        <v>37.602001190000003</v>
      </c>
      <c r="G94">
        <v>0.95099997999999997</v>
      </c>
      <c r="H94">
        <v>34.530998230000002</v>
      </c>
      <c r="J94" s="2">
        <f>TREND(Calibration!$A$2:$A$4,Calibration!$B$2:$B$4,C94)</f>
        <v>370.63377164749204</v>
      </c>
      <c r="K94" s="2">
        <f>TREND(Calibration!$A$2:$A$4,Calibration!$C$2:$C$4,E94)</f>
        <v>446.42209831969876</v>
      </c>
      <c r="L94" s="2">
        <f>TREND(Calibration!$A$2:$A$4,Calibration!$D$2:$D$4,G94)</f>
        <v>580.26787435736992</v>
      </c>
    </row>
    <row r="95" spans="1:12" x14ac:dyDescent="0.25">
      <c r="A95">
        <v>465084</v>
      </c>
      <c r="B95">
        <v>15.03499985</v>
      </c>
      <c r="C95">
        <v>0.30779001</v>
      </c>
      <c r="D95">
        <v>36.570999149999999</v>
      </c>
      <c r="E95">
        <v>0.25064998999999999</v>
      </c>
      <c r="F95">
        <v>37.650001529999997</v>
      </c>
      <c r="G95">
        <v>0.96020000999999999</v>
      </c>
      <c r="H95">
        <v>34.602001190000003</v>
      </c>
      <c r="J95" s="2">
        <f>TREND(Calibration!$A$2:$A$4,Calibration!$B$2:$B$4,C95)</f>
        <v>372.58779426602973</v>
      </c>
      <c r="K95" s="2">
        <f>TREND(Calibration!$A$2:$A$4,Calibration!$C$2:$C$4,E95)</f>
        <v>445.95943896077142</v>
      </c>
      <c r="L95" s="2">
        <f>TREND(Calibration!$A$2:$A$4,Calibration!$D$2:$D$4,G95)</f>
        <v>585.98375390302806</v>
      </c>
    </row>
    <row r="96" spans="1:12" x14ac:dyDescent="0.25">
      <c r="A96">
        <v>470213</v>
      </c>
      <c r="B96">
        <v>15.0340004</v>
      </c>
      <c r="C96">
        <v>0.30864998999999999</v>
      </c>
      <c r="D96">
        <v>36.604999540000001</v>
      </c>
      <c r="E96">
        <v>0.25064998999999999</v>
      </c>
      <c r="F96">
        <v>37.652000430000001</v>
      </c>
      <c r="G96">
        <v>0.96240002000000002</v>
      </c>
      <c r="H96">
        <v>34.673000340000002</v>
      </c>
      <c r="J96" s="2">
        <f>TREND(Calibration!$A$2:$A$4,Calibration!$B$2:$B$4,C96)</f>
        <v>376.40693147396155</v>
      </c>
      <c r="K96" s="2">
        <f>TREND(Calibration!$A$2:$A$4,Calibration!$C$2:$C$4,E96)</f>
        <v>445.95943896077142</v>
      </c>
      <c r="L96" s="2">
        <f>TREND(Calibration!$A$2:$A$4,Calibration!$D$2:$D$4,G96)</f>
        <v>587.35059641976375</v>
      </c>
    </row>
    <row r="97" spans="1:12" x14ac:dyDescent="0.25">
      <c r="A97">
        <v>474980</v>
      </c>
      <c r="B97">
        <v>15.05500031</v>
      </c>
      <c r="C97">
        <v>0.30519000000000002</v>
      </c>
      <c r="D97">
        <v>36.576999659999998</v>
      </c>
      <c r="E97">
        <v>0.25064998999999999</v>
      </c>
      <c r="F97">
        <v>37.703998570000003</v>
      </c>
      <c r="G97">
        <v>0.96020000999999999</v>
      </c>
      <c r="H97">
        <v>34.662998199999997</v>
      </c>
      <c r="J97" s="2">
        <f>TREND(Calibration!$A$2:$A$4,Calibration!$B$2:$B$4,C97)</f>
        <v>361.04125256506563</v>
      </c>
      <c r="K97" s="2">
        <f>TREND(Calibration!$A$2:$A$4,Calibration!$C$2:$C$4,E97)</f>
        <v>445.95943896077142</v>
      </c>
      <c r="L97" s="2">
        <f>TREND(Calibration!$A$2:$A$4,Calibration!$D$2:$D$4,G97)</f>
        <v>585.98375390302806</v>
      </c>
    </row>
    <row r="98" spans="1:12" x14ac:dyDescent="0.25">
      <c r="A98">
        <v>479979</v>
      </c>
      <c r="B98">
        <v>15.06499958</v>
      </c>
      <c r="C98">
        <v>0.30572999000000001</v>
      </c>
      <c r="D98">
        <v>36.5929985</v>
      </c>
      <c r="E98">
        <v>0.25060000999999998</v>
      </c>
      <c r="F98">
        <v>37.703998570000003</v>
      </c>
      <c r="G98">
        <v>0.97259998000000003</v>
      </c>
      <c r="H98">
        <v>34.613998410000001</v>
      </c>
      <c r="J98" s="2">
        <f>TREND(Calibration!$A$2:$A$4,Calibration!$B$2:$B$4,C98)</f>
        <v>363.43932682366585</v>
      </c>
      <c r="K98" s="2">
        <f>TREND(Calibration!$A$2:$A$4,Calibration!$C$2:$C$4,E98)</f>
        <v>445.57417213705958</v>
      </c>
      <c r="L98" s="2">
        <f>TREND(Calibration!$A$2:$A$4,Calibration!$D$2:$D$4,G98)</f>
        <v>593.6877217041955</v>
      </c>
    </row>
    <row r="99" spans="1:12" x14ac:dyDescent="0.25">
      <c r="A99">
        <v>484980</v>
      </c>
      <c r="B99">
        <v>15.074000359999999</v>
      </c>
      <c r="C99">
        <v>0.30206000999999999</v>
      </c>
      <c r="D99">
        <v>36.57400131</v>
      </c>
      <c r="E99">
        <v>0.25071000999999998</v>
      </c>
      <c r="F99">
        <v>37.681999210000001</v>
      </c>
      <c r="G99">
        <v>0.96450000999999996</v>
      </c>
      <c r="H99">
        <v>34.637001040000001</v>
      </c>
      <c r="J99" s="2">
        <f>TREND(Calibration!$A$2:$A$4,Calibration!$B$2:$B$4,C99)</f>
        <v>347.14109062007265</v>
      </c>
      <c r="K99" s="2">
        <f>TREND(Calibration!$A$2:$A$4,Calibration!$C$2:$C$4,E99)</f>
        <v>446.42209831969876</v>
      </c>
      <c r="L99" s="2">
        <f>TREND(Calibration!$A$2:$A$4,Calibration!$D$2:$D$4,G99)</f>
        <v>588.65529758781281</v>
      </c>
    </row>
    <row r="100" spans="1:12" x14ac:dyDescent="0.25">
      <c r="A100">
        <v>489979</v>
      </c>
      <c r="B100">
        <v>15.11200047</v>
      </c>
      <c r="C100">
        <v>0.30491998999999997</v>
      </c>
      <c r="D100">
        <v>36.585998539999999</v>
      </c>
      <c r="E100">
        <v>0.25071000999999998</v>
      </c>
      <c r="F100">
        <v>37.667999270000003</v>
      </c>
      <c r="G100">
        <v>0.96670001999999999</v>
      </c>
      <c r="H100">
        <v>34.6570015</v>
      </c>
      <c r="J100" s="2">
        <f>TREND(Calibration!$A$2:$A$4,Calibration!$B$2:$B$4,C100)</f>
        <v>359.8421488213578</v>
      </c>
      <c r="K100" s="2">
        <f>TREND(Calibration!$A$2:$A$4,Calibration!$C$2:$C$4,E100)</f>
        <v>446.42209831969876</v>
      </c>
      <c r="L100" s="2">
        <f>TREND(Calibration!$A$2:$A$4,Calibration!$D$2:$D$4,G100)</f>
        <v>590.02214010454838</v>
      </c>
    </row>
    <row r="101" spans="1:12" x14ac:dyDescent="0.25">
      <c r="A101">
        <v>495089</v>
      </c>
      <c r="B101">
        <v>15.09399986</v>
      </c>
      <c r="C101">
        <v>0.31184000000000001</v>
      </c>
      <c r="D101">
        <v>36.59500122</v>
      </c>
      <c r="E101">
        <v>0.25071000999999998</v>
      </c>
      <c r="F101">
        <v>37.696998600000001</v>
      </c>
      <c r="G101">
        <v>0.96670001999999999</v>
      </c>
      <c r="H101">
        <v>34.567001339999997</v>
      </c>
      <c r="J101" s="2">
        <f>TREND(Calibration!$A$2:$A$4,Calibration!$B$2:$B$4,C101)</f>
        <v>390.57363986796486</v>
      </c>
      <c r="K101" s="2">
        <f>TREND(Calibration!$A$2:$A$4,Calibration!$C$2:$C$4,E101)</f>
        <v>446.42209831969876</v>
      </c>
      <c r="L101" s="2">
        <f>TREND(Calibration!$A$2:$A$4,Calibration!$D$2:$D$4,G101)</f>
        <v>590.02214010454838</v>
      </c>
    </row>
    <row r="102" spans="1:12" x14ac:dyDescent="0.25">
      <c r="A102">
        <v>499980</v>
      </c>
      <c r="B102">
        <v>15.045000079999999</v>
      </c>
      <c r="C102">
        <v>0.30741000000000002</v>
      </c>
      <c r="D102">
        <v>36.576000209999997</v>
      </c>
      <c r="E102">
        <v>0.25071000999999998</v>
      </c>
      <c r="F102">
        <v>37.630001069999999</v>
      </c>
      <c r="G102">
        <v>0.95529997</v>
      </c>
      <c r="H102">
        <v>34.618000029999997</v>
      </c>
      <c r="J102" s="2">
        <f>TREND(Calibration!$A$2:$A$4,Calibration!$B$2:$B$4,C102)</f>
        <v>370.90018486768759</v>
      </c>
      <c r="K102" s="2">
        <f>TREND(Calibration!$A$2:$A$4,Calibration!$C$2:$C$4,E102)</f>
        <v>446.42209831969876</v>
      </c>
      <c r="L102" s="2">
        <f>TREND(Calibration!$A$2:$A$4,Calibration!$D$2:$D$4,G102)</f>
        <v>582.93941182926244</v>
      </c>
    </row>
    <row r="103" spans="1:12" x14ac:dyDescent="0.25">
      <c r="A103">
        <v>505089</v>
      </c>
      <c r="B103">
        <v>15.10499954</v>
      </c>
      <c r="C103">
        <v>0.31308001000000002</v>
      </c>
      <c r="D103">
        <v>36.599998470000003</v>
      </c>
      <c r="E103">
        <v>0.25097998999999999</v>
      </c>
      <c r="F103">
        <v>37.703998570000003</v>
      </c>
      <c r="G103">
        <v>0.96880001000000004</v>
      </c>
      <c r="H103">
        <v>34.637001040000001</v>
      </c>
      <c r="J103" s="2">
        <f>TREND(Calibration!$A$2:$A$4,Calibration!$B$2:$B$4,C103)</f>
        <v>396.0804752934489</v>
      </c>
      <c r="K103" s="2">
        <f>TREND(Calibration!$A$2:$A$4,Calibration!$C$2:$C$4,E103)</f>
        <v>448.5032175086892</v>
      </c>
      <c r="L103" s="2">
        <f>TREND(Calibration!$A$2:$A$4,Calibration!$D$2:$D$4,G103)</f>
        <v>591.32684127259756</v>
      </c>
    </row>
    <row r="104" spans="1:12" x14ac:dyDescent="0.25">
      <c r="A104">
        <v>509979</v>
      </c>
      <c r="B104">
        <v>15.039999959999999</v>
      </c>
      <c r="C104">
        <v>0.31211000999999999</v>
      </c>
      <c r="D104">
        <v>36.618000029999997</v>
      </c>
      <c r="E104">
        <v>0.25108001000000002</v>
      </c>
      <c r="F104">
        <v>37.665000919999997</v>
      </c>
      <c r="G104">
        <v>0.95370001000000004</v>
      </c>
      <c r="H104">
        <v>34.54499817</v>
      </c>
      <c r="J104" s="2">
        <f>TREND(Calibration!$A$2:$A$4,Calibration!$B$2:$B$4,C104)</f>
        <v>391.77274361167247</v>
      </c>
      <c r="K104" s="2">
        <f>TREND(Calibration!$A$2:$A$4,Calibration!$C$2:$C$4,E104)</f>
        <v>449.27421366130375</v>
      </c>
      <c r="L104" s="2">
        <f>TREND(Calibration!$A$2:$A$4,Calibration!$D$2:$D$4,G104)</f>
        <v>581.94537391440008</v>
      </c>
    </row>
    <row r="105" spans="1:12" x14ac:dyDescent="0.25">
      <c r="A105">
        <v>514980</v>
      </c>
      <c r="B105">
        <v>15.024000170000001</v>
      </c>
      <c r="C105">
        <v>0.31222000999999999</v>
      </c>
      <c r="D105">
        <v>36.57400131</v>
      </c>
      <c r="E105">
        <v>0.25097998999999999</v>
      </c>
      <c r="F105">
        <v>37.645000459999999</v>
      </c>
      <c r="G105">
        <v>0.96340000999999997</v>
      </c>
      <c r="H105">
        <v>34.55099869</v>
      </c>
      <c r="J105" s="2">
        <f>TREND(Calibration!$A$2:$A$4,Calibration!$B$2:$B$4,C105)</f>
        <v>392.26124926630678</v>
      </c>
      <c r="K105" s="2">
        <f>TREND(Calibration!$A$2:$A$4,Calibration!$C$2:$C$4,E105)</f>
        <v>448.5032175086892</v>
      </c>
      <c r="L105" s="2">
        <f>TREND(Calibration!$A$2:$A$4,Calibration!$D$2:$D$4,G105)</f>
        <v>587.97187943589108</v>
      </c>
    </row>
    <row r="106" spans="1:12" x14ac:dyDescent="0.25">
      <c r="A106">
        <v>520061</v>
      </c>
      <c r="B106">
        <v>15.05200005</v>
      </c>
      <c r="C106">
        <v>0.30957001000000001</v>
      </c>
      <c r="D106">
        <v>36.541999820000001</v>
      </c>
      <c r="E106">
        <v>0.25108001000000002</v>
      </c>
      <c r="F106">
        <v>37.6609993</v>
      </c>
      <c r="G106">
        <v>0.96609997999999997</v>
      </c>
      <c r="H106">
        <v>34.554000850000001</v>
      </c>
      <c r="J106" s="2">
        <f>TREND(Calibration!$A$2:$A$4,Calibration!$B$2:$B$4,C106)</f>
        <v>380.49270395011399</v>
      </c>
      <c r="K106" s="2">
        <f>TREND(Calibration!$A$2:$A$4,Calibration!$C$2:$C$4,E106)</f>
        <v>449.27421366130375</v>
      </c>
      <c r="L106" s="2">
        <f>TREND(Calibration!$A$2:$A$4,Calibration!$D$2:$D$4,G106)</f>
        <v>589.6493417155674</v>
      </c>
    </row>
    <row r="107" spans="1:12" x14ac:dyDescent="0.25">
      <c r="A107">
        <v>524979</v>
      </c>
      <c r="B107">
        <v>15.06999969</v>
      </c>
      <c r="C107">
        <v>0.30772999000000001</v>
      </c>
      <c r="D107">
        <v>36.564998629999998</v>
      </c>
      <c r="E107">
        <v>0.25102999999999998</v>
      </c>
      <c r="F107">
        <v>37.645000459999999</v>
      </c>
      <c r="G107">
        <v>0.95480001000000003</v>
      </c>
      <c r="H107">
        <v>34.508998869999999</v>
      </c>
      <c r="J107" s="2">
        <f>TREND(Calibration!$A$2:$A$4,Calibration!$B$2:$B$4,C107)</f>
        <v>372.32124781701918</v>
      </c>
      <c r="K107" s="2">
        <f>TREND(Calibration!$A$2:$A$4,Calibration!$C$2:$C$4,E107)</f>
        <v>448.88871558499636</v>
      </c>
      <c r="L107" s="2">
        <f>TREND(Calibration!$A$2:$A$4,Calibration!$D$2:$D$4,G107)</f>
        <v>582.62879206632169</v>
      </c>
    </row>
    <row r="108" spans="1:12" x14ac:dyDescent="0.25">
      <c r="A108">
        <v>530230</v>
      </c>
      <c r="B108">
        <v>15.09899998</v>
      </c>
      <c r="C108">
        <v>0.31108001000000002</v>
      </c>
      <c r="D108">
        <v>36.567001339999997</v>
      </c>
      <c r="E108">
        <v>0.25097998999999999</v>
      </c>
      <c r="F108">
        <v>37.667999270000003</v>
      </c>
      <c r="G108">
        <v>0.96069998000000001</v>
      </c>
      <c r="H108">
        <v>34.506000520000001</v>
      </c>
      <c r="J108" s="2">
        <f>TREND(Calibration!$A$2:$A$4,Calibration!$B$2:$B$4,C108)</f>
        <v>387.19855430009579</v>
      </c>
      <c r="K108" s="2">
        <f>TREND(Calibration!$A$2:$A$4,Calibration!$C$2:$C$4,E108)</f>
        <v>448.5032175086892</v>
      </c>
      <c r="L108" s="2">
        <f>TREND(Calibration!$A$2:$A$4,Calibration!$D$2:$D$4,G108)</f>
        <v>586.29437987886104</v>
      </c>
    </row>
    <row r="109" spans="1:12" x14ac:dyDescent="0.25">
      <c r="A109">
        <v>535010</v>
      </c>
      <c r="B109">
        <v>15.05799961</v>
      </c>
      <c r="C109">
        <v>0.30860000999999998</v>
      </c>
      <c r="D109">
        <v>36.583999630000001</v>
      </c>
      <c r="E109">
        <v>0.25102999999999998</v>
      </c>
      <c r="F109">
        <v>37.625</v>
      </c>
      <c r="G109">
        <v>0.95639998000000004</v>
      </c>
      <c r="H109">
        <v>34.499000549999998</v>
      </c>
      <c r="J109" s="2">
        <f>TREND(Calibration!$A$2:$A$4,Calibration!$B$2:$B$4,C109)</f>
        <v>376.18497226833756</v>
      </c>
      <c r="K109" s="2">
        <f>TREND(Calibration!$A$2:$A$4,Calibration!$C$2:$C$4,E109)</f>
        <v>448.88871558499636</v>
      </c>
      <c r="L109" s="2">
        <f>TREND(Calibration!$A$2:$A$4,Calibration!$D$2:$D$4,G109)</f>
        <v>583.6228361940764</v>
      </c>
    </row>
    <row r="110" spans="1:12" x14ac:dyDescent="0.25">
      <c r="A110">
        <v>539986</v>
      </c>
      <c r="B110">
        <v>15.05500031</v>
      </c>
      <c r="C110">
        <v>0.30552000000000001</v>
      </c>
      <c r="D110">
        <v>36.568000789999999</v>
      </c>
      <c r="E110">
        <v>0.25102999999999998</v>
      </c>
      <c r="F110">
        <v>37.605998990000003</v>
      </c>
      <c r="G110">
        <v>0.95480001000000003</v>
      </c>
      <c r="H110">
        <v>34.554000850000001</v>
      </c>
      <c r="J110" s="2">
        <f>TREND(Calibration!$A$2:$A$4,Calibration!$B$2:$B$4,C110)</f>
        <v>362.50676952896879</v>
      </c>
      <c r="K110" s="2">
        <f>TREND(Calibration!$A$2:$A$4,Calibration!$C$2:$C$4,E110)</f>
        <v>448.88871558499636</v>
      </c>
      <c r="L110" s="2">
        <f>TREND(Calibration!$A$2:$A$4,Calibration!$D$2:$D$4,G110)</f>
        <v>582.62879206632169</v>
      </c>
    </row>
    <row r="111" spans="1:12" x14ac:dyDescent="0.25">
      <c r="A111">
        <v>544985</v>
      </c>
      <c r="B111">
        <v>15.02900028</v>
      </c>
      <c r="C111">
        <v>0.30908000000000002</v>
      </c>
      <c r="D111">
        <v>36.587001800000003</v>
      </c>
      <c r="E111">
        <v>0.25102999999999998</v>
      </c>
      <c r="F111">
        <v>37.637001040000001</v>
      </c>
      <c r="G111">
        <v>0.94989997000000004</v>
      </c>
      <c r="H111">
        <v>34.562999730000001</v>
      </c>
      <c r="J111" s="2">
        <f>TREND(Calibration!$A$2:$A$4,Calibration!$B$2:$B$4,C111)</f>
        <v>378.31658889713754</v>
      </c>
      <c r="K111" s="2">
        <f>TREND(Calibration!$A$2:$A$4,Calibration!$C$2:$C$4,E111)</f>
        <v>448.88871558499636</v>
      </c>
      <c r="L111" s="2">
        <f>TREND(Calibration!$A$2:$A$4,Calibration!$D$2:$D$4,G111)</f>
        <v>579.58444999255607</v>
      </c>
    </row>
    <row r="112" spans="1:12" x14ac:dyDescent="0.25">
      <c r="A112">
        <v>549980</v>
      </c>
      <c r="B112">
        <v>15.041999819999999</v>
      </c>
      <c r="C112">
        <v>0.30864998999999999</v>
      </c>
      <c r="D112">
        <v>36.534999849999998</v>
      </c>
      <c r="E112">
        <v>0.25102999999999998</v>
      </c>
      <c r="F112">
        <v>37.671001429999997</v>
      </c>
      <c r="G112">
        <v>0.96069998000000001</v>
      </c>
      <c r="H112">
        <v>34.58000183</v>
      </c>
      <c r="J112" s="2">
        <f>TREND(Calibration!$A$2:$A$4,Calibration!$B$2:$B$4,C112)</f>
        <v>376.40693147396155</v>
      </c>
      <c r="K112" s="2">
        <f>TREND(Calibration!$A$2:$A$4,Calibration!$C$2:$C$4,E112)</f>
        <v>448.88871558499636</v>
      </c>
      <c r="L112" s="2">
        <f>TREND(Calibration!$A$2:$A$4,Calibration!$D$2:$D$4,G112)</f>
        <v>586.29437987886104</v>
      </c>
    </row>
    <row r="113" spans="1:12" x14ac:dyDescent="0.25">
      <c r="A113">
        <v>555080</v>
      </c>
      <c r="B113">
        <v>14.99699974</v>
      </c>
      <c r="C113">
        <v>0.31217</v>
      </c>
      <c r="D113">
        <v>36.57400131</v>
      </c>
      <c r="E113">
        <v>0.25102999999999998</v>
      </c>
      <c r="F113">
        <v>37.645000459999999</v>
      </c>
      <c r="G113">
        <v>0.95529997</v>
      </c>
      <c r="H113">
        <v>34.54499817</v>
      </c>
      <c r="J113" s="2">
        <f>TREND(Calibration!$A$2:$A$4,Calibration!$B$2:$B$4,C113)</f>
        <v>392.03915683186824</v>
      </c>
      <c r="K113" s="2">
        <f>TREND(Calibration!$A$2:$A$4,Calibration!$C$2:$C$4,E113)</f>
        <v>448.88871558499636</v>
      </c>
      <c r="L113" s="2">
        <f>TREND(Calibration!$A$2:$A$4,Calibration!$D$2:$D$4,G113)</f>
        <v>582.93941182926244</v>
      </c>
    </row>
    <row r="114" spans="1:12" x14ac:dyDescent="0.25">
      <c r="A114">
        <v>559979</v>
      </c>
      <c r="B114">
        <v>15.05500031</v>
      </c>
      <c r="C114">
        <v>0.31211000999999999</v>
      </c>
      <c r="D114">
        <v>36.57400131</v>
      </c>
      <c r="E114">
        <v>0.25097998999999999</v>
      </c>
      <c r="F114">
        <v>37.664001460000001</v>
      </c>
      <c r="G114">
        <v>0.96069998000000001</v>
      </c>
      <c r="H114">
        <v>34.563999180000003</v>
      </c>
      <c r="J114" s="2">
        <f>TREND(Calibration!$A$2:$A$4,Calibration!$B$2:$B$4,C114)</f>
        <v>391.77274361167247</v>
      </c>
      <c r="K114" s="2">
        <f>TREND(Calibration!$A$2:$A$4,Calibration!$C$2:$C$4,E114)</f>
        <v>448.5032175086892</v>
      </c>
      <c r="L114" s="2">
        <f>TREND(Calibration!$A$2:$A$4,Calibration!$D$2:$D$4,G114)</f>
        <v>586.29437987886104</v>
      </c>
    </row>
    <row r="115" spans="1:12" x14ac:dyDescent="0.25">
      <c r="A115">
        <v>565030</v>
      </c>
      <c r="B115">
        <v>15.06200027</v>
      </c>
      <c r="C115">
        <v>0.30665000999999997</v>
      </c>
      <c r="D115">
        <v>36.563999180000003</v>
      </c>
      <c r="E115">
        <v>0.25097998999999999</v>
      </c>
      <c r="F115">
        <v>37.652000430000001</v>
      </c>
      <c r="G115">
        <v>0.95910001</v>
      </c>
      <c r="H115">
        <v>34.598999020000001</v>
      </c>
      <c r="J115" s="2">
        <f>TREND(Calibration!$A$2:$A$4,Calibration!$B$2:$B$4,C115)</f>
        <v>367.52509929981829</v>
      </c>
      <c r="K115" s="2">
        <f>TREND(Calibration!$A$2:$A$4,Calibration!$C$2:$C$4,E115)</f>
        <v>448.5032175086892</v>
      </c>
      <c r="L115" s="2">
        <f>TREND(Calibration!$A$2:$A$4,Calibration!$D$2:$D$4,G115)</f>
        <v>585.30033575110645</v>
      </c>
    </row>
    <row r="116" spans="1:12" x14ac:dyDescent="0.25">
      <c r="A116">
        <v>570088</v>
      </c>
      <c r="B116">
        <v>15.010000229999999</v>
      </c>
      <c r="C116">
        <v>0.31071000999999998</v>
      </c>
      <c r="D116">
        <v>36.597999569999999</v>
      </c>
      <c r="E116">
        <v>0.25102999999999998</v>
      </c>
      <c r="F116">
        <v>37.643001560000002</v>
      </c>
      <c r="G116">
        <v>0.94510000999999999</v>
      </c>
      <c r="H116">
        <v>34.556999210000001</v>
      </c>
      <c r="J116" s="2">
        <f>TREND(Calibration!$A$2:$A$4,Calibration!$B$2:$B$4,C116)</f>
        <v>385.5553989163252</v>
      </c>
      <c r="K116" s="2">
        <f>TREND(Calibration!$A$2:$A$4,Calibration!$C$2:$C$4,E116)</f>
        <v>448.88871558499636</v>
      </c>
      <c r="L116" s="2">
        <f>TREND(Calibration!$A$2:$A$4,Calibration!$D$2:$D$4,G116)</f>
        <v>576.60228654483058</v>
      </c>
    </row>
    <row r="117" spans="1:12" x14ac:dyDescent="0.25">
      <c r="A117">
        <v>574986</v>
      </c>
      <c r="B117">
        <v>15</v>
      </c>
      <c r="C117">
        <v>0.30406000999999999</v>
      </c>
      <c r="D117">
        <v>36.585998539999999</v>
      </c>
      <c r="E117">
        <v>0.25102999999999998</v>
      </c>
      <c r="F117">
        <v>37.619998930000001</v>
      </c>
      <c r="G117">
        <v>0.94720000000000004</v>
      </c>
      <c r="H117">
        <v>34.515998840000002</v>
      </c>
      <c r="J117" s="2">
        <f>TREND(Calibration!$A$2:$A$4,Calibration!$B$2:$B$4,C117)</f>
        <v>356.02301161342598</v>
      </c>
      <c r="K117" s="2">
        <f>TREND(Calibration!$A$2:$A$4,Calibration!$C$2:$C$4,E117)</f>
        <v>448.88871558499636</v>
      </c>
      <c r="L117" s="2">
        <f>TREND(Calibration!$A$2:$A$4,Calibration!$D$2:$D$4,G117)</f>
        <v>577.90698771287975</v>
      </c>
    </row>
    <row r="118" spans="1:12" x14ac:dyDescent="0.25">
      <c r="A118">
        <v>580089</v>
      </c>
      <c r="B118">
        <v>14.9829998</v>
      </c>
      <c r="C118">
        <v>0.30388999</v>
      </c>
      <c r="D118">
        <v>36.563999180000003</v>
      </c>
      <c r="E118">
        <v>0.25108001000000002</v>
      </c>
      <c r="F118">
        <v>37.641998289999997</v>
      </c>
      <c r="G118">
        <v>0.94989997000000004</v>
      </c>
      <c r="H118">
        <v>34.497001650000001</v>
      </c>
      <c r="J118" s="2">
        <f>TREND(Calibration!$A$2:$A$4,Calibration!$B$2:$B$4,C118)</f>
        <v>355.26795950978089</v>
      </c>
      <c r="K118" s="2">
        <f>TREND(Calibration!$A$2:$A$4,Calibration!$C$2:$C$4,E118)</f>
        <v>449.27421366130375</v>
      </c>
      <c r="L118" s="2">
        <f>TREND(Calibration!$A$2:$A$4,Calibration!$D$2:$D$4,G118)</f>
        <v>579.58444999255607</v>
      </c>
    </row>
    <row r="119" spans="1:12" x14ac:dyDescent="0.25">
      <c r="A119">
        <v>584979</v>
      </c>
      <c r="B119">
        <v>15.01799965</v>
      </c>
      <c r="C119">
        <v>0.30914000000000003</v>
      </c>
      <c r="D119">
        <v>36.541000369999999</v>
      </c>
      <c r="E119">
        <v>0.25102999999999998</v>
      </c>
      <c r="F119">
        <v>37.676998140000002</v>
      </c>
      <c r="G119">
        <v>0.96670001999999999</v>
      </c>
      <c r="H119">
        <v>34.551998140000002</v>
      </c>
      <c r="J119" s="2">
        <f>TREND(Calibration!$A$2:$A$4,Calibration!$B$2:$B$4,C119)</f>
        <v>378.58304652693823</v>
      </c>
      <c r="K119" s="2">
        <f>TREND(Calibration!$A$2:$A$4,Calibration!$C$2:$C$4,E119)</f>
        <v>448.88871558499636</v>
      </c>
      <c r="L119" s="2">
        <f>TREND(Calibration!$A$2:$A$4,Calibration!$D$2:$D$4,G119)</f>
        <v>590.02214010454838</v>
      </c>
    </row>
    <row r="120" spans="1:12" x14ac:dyDescent="0.25">
      <c r="A120">
        <v>590086</v>
      </c>
      <c r="B120">
        <v>14.95300007</v>
      </c>
      <c r="C120">
        <v>0.30843999999999999</v>
      </c>
      <c r="D120">
        <v>36.5890007</v>
      </c>
      <c r="E120">
        <v>0.25102999999999998</v>
      </c>
      <c r="F120">
        <v>37.617000580000003</v>
      </c>
      <c r="G120">
        <v>0.95749998000000003</v>
      </c>
      <c r="H120">
        <v>34.548999790000003</v>
      </c>
      <c r="J120" s="2">
        <f>TREND(Calibration!$A$2:$A$4,Calibration!$B$2:$B$4,C120)</f>
        <v>375.47437417926449</v>
      </c>
      <c r="K120" s="2">
        <f>TREND(Calibration!$A$2:$A$4,Calibration!$C$2:$C$4,E120)</f>
        <v>448.88871558499636</v>
      </c>
      <c r="L120" s="2">
        <f>TREND(Calibration!$A$2:$A$4,Calibration!$D$2:$D$4,G120)</f>
        <v>584.30625434599801</v>
      </c>
    </row>
    <row r="121" spans="1:12" x14ac:dyDescent="0.25">
      <c r="A121">
        <v>594980</v>
      </c>
      <c r="B121">
        <v>14.94999981</v>
      </c>
      <c r="C121">
        <v>0.30448999999999998</v>
      </c>
      <c r="D121">
        <v>36.537998199999997</v>
      </c>
      <c r="E121">
        <v>0.25102999999999998</v>
      </c>
      <c r="F121">
        <v>37.625999450000002</v>
      </c>
      <c r="G121">
        <v>0.95429998999999999</v>
      </c>
      <c r="H121">
        <v>34.61000061</v>
      </c>
      <c r="J121" s="2">
        <f>TREND(Calibration!$A$2:$A$4,Calibration!$B$2:$B$4,C121)</f>
        <v>357.93258021739189</v>
      </c>
      <c r="K121" s="2">
        <f>TREND(Calibration!$A$2:$A$4,Calibration!$C$2:$C$4,E121)</f>
        <v>448.88871558499636</v>
      </c>
      <c r="L121" s="2">
        <f>TREND(Calibration!$A$2:$A$4,Calibration!$D$2:$D$4,G121)</f>
        <v>582.31813502602733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120</v>
      </c>
      <c r="B2">
        <v>14.897999759999999</v>
      </c>
      <c r="C2">
        <v>0.30757001</v>
      </c>
      <c r="D2">
        <v>36.912998199999997</v>
      </c>
      <c r="E2">
        <v>0.248</v>
      </c>
      <c r="F2">
        <v>37.560001370000002</v>
      </c>
      <c r="G2">
        <v>0.66799998000000005</v>
      </c>
      <c r="H2">
        <v>34.959999080000003</v>
      </c>
      <c r="J2" s="2">
        <f>TREND(Calibration!$A$2:$A$4,Calibration!$B$2:$B$4,C2)</f>
        <v>371.61078295676089</v>
      </c>
      <c r="K2" s="2">
        <f>TREND(Calibration!$A$2:$A$4,Calibration!$C$2:$C$4,E2)</f>
        <v>425.53220346320632</v>
      </c>
      <c r="L2" s="2">
        <f>TREND(Calibration!$A$2:$A$4,Calibration!$D$2:$D$4,G2)</f>
        <v>404.44302254479499</v>
      </c>
    </row>
    <row r="3" spans="1:12" x14ac:dyDescent="0.25">
      <c r="A3">
        <v>2912</v>
      </c>
      <c r="B3">
        <v>14.93900013</v>
      </c>
      <c r="C3">
        <v>0.30903000000000003</v>
      </c>
      <c r="D3">
        <v>36.872001650000001</v>
      </c>
      <c r="E3">
        <v>0.248</v>
      </c>
      <c r="F3">
        <v>37.63999939</v>
      </c>
      <c r="G3">
        <v>0.68480003</v>
      </c>
      <c r="H3">
        <v>35.001998899999997</v>
      </c>
      <c r="J3" s="2">
        <f>TREND(Calibration!$A$2:$A$4,Calibration!$B$2:$B$4,C3)</f>
        <v>378.0945408723037</v>
      </c>
      <c r="K3" s="2">
        <f>TREND(Calibration!$A$2:$A$4,Calibration!$C$2:$C$4,E3)</f>
        <v>425.53220346320632</v>
      </c>
      <c r="L3" s="2">
        <f>TREND(Calibration!$A$2:$A$4,Calibration!$D$2:$D$4,G3)</f>
        <v>414.88071265678735</v>
      </c>
    </row>
    <row r="4" spans="1:12" x14ac:dyDescent="0.25">
      <c r="A4">
        <v>7964</v>
      </c>
      <c r="B4">
        <v>14.932000159999999</v>
      </c>
      <c r="C4">
        <v>0.30665000999999997</v>
      </c>
      <c r="D4">
        <v>36.844001769999998</v>
      </c>
      <c r="E4">
        <v>0.24773000000000001</v>
      </c>
      <c r="F4">
        <v>37.598999020000001</v>
      </c>
      <c r="G4">
        <v>0.66970003</v>
      </c>
      <c r="H4">
        <v>35.018001560000002</v>
      </c>
      <c r="J4" s="2">
        <f>TREND(Calibration!$A$2:$A$4,Calibration!$B$2:$B$4,C4)</f>
        <v>367.52509929981829</v>
      </c>
      <c r="K4" s="2">
        <f>TREND(Calibration!$A$2:$A$4,Calibration!$C$2:$C$4,E4)</f>
        <v>423.45093010581922</v>
      </c>
      <c r="L4" s="2">
        <f>TREND(Calibration!$A$2:$A$4,Calibration!$D$2:$D$4,G4)</f>
        <v>405.49924529858993</v>
      </c>
    </row>
    <row r="5" spans="1:12" x14ac:dyDescent="0.25">
      <c r="A5">
        <v>13214</v>
      </c>
      <c r="B5">
        <v>14.91300011</v>
      </c>
      <c r="C5">
        <v>0.31038000999999998</v>
      </c>
      <c r="D5">
        <v>36.895000459999999</v>
      </c>
      <c r="E5">
        <v>0.24773000000000001</v>
      </c>
      <c r="F5">
        <v>37.602001190000003</v>
      </c>
      <c r="G5">
        <v>0.67400002000000003</v>
      </c>
      <c r="H5">
        <v>35.02099991</v>
      </c>
      <c r="J5" s="2">
        <f>TREND(Calibration!$A$2:$A$4,Calibration!$B$2:$B$4,C5)</f>
        <v>384.08988195242182</v>
      </c>
      <c r="K5" s="2">
        <f>TREND(Calibration!$A$2:$A$4,Calibration!$C$2:$C$4,E5)</f>
        <v>423.45093010581922</v>
      </c>
      <c r="L5" s="2">
        <f>TREND(Calibration!$A$2:$A$4,Calibration!$D$2:$D$4,G5)</f>
        <v>408.17078277048233</v>
      </c>
    </row>
    <row r="6" spans="1:12" x14ac:dyDescent="0.25">
      <c r="A6">
        <v>17964</v>
      </c>
      <c r="B6">
        <v>14.91300011</v>
      </c>
      <c r="C6">
        <v>0.30691998999999998</v>
      </c>
      <c r="D6">
        <v>36.879001619999997</v>
      </c>
      <c r="E6">
        <v>0.24778998999999999</v>
      </c>
      <c r="F6">
        <v>37.570999149999999</v>
      </c>
      <c r="G6">
        <v>0.66530001000000005</v>
      </c>
      <c r="H6">
        <v>34.983001710000003</v>
      </c>
      <c r="J6" s="2">
        <f>TREND(Calibration!$A$2:$A$4,Calibration!$B$2:$B$4,C6)</f>
        <v>368.7240698147109</v>
      </c>
      <c r="K6" s="2">
        <f>TREND(Calibration!$A$2:$A$4,Calibration!$C$2:$C$4,E6)</f>
        <v>423.91335821215102</v>
      </c>
      <c r="L6" s="2">
        <f>TREND(Calibration!$A$2:$A$4,Calibration!$D$2:$D$4,G6)</f>
        <v>402.76556026511867</v>
      </c>
    </row>
    <row r="7" spans="1:12" x14ac:dyDescent="0.25">
      <c r="A7">
        <v>22919</v>
      </c>
      <c r="B7">
        <v>14.958000180000001</v>
      </c>
      <c r="C7">
        <v>0.30891999999999997</v>
      </c>
      <c r="D7">
        <v>36.856998439999998</v>
      </c>
      <c r="E7">
        <v>0.24762000000000001</v>
      </c>
      <c r="F7">
        <v>37.637001040000001</v>
      </c>
      <c r="G7">
        <v>0.67669999999999997</v>
      </c>
      <c r="H7">
        <v>35.04700089</v>
      </c>
      <c r="J7" s="2">
        <f>TREND(Calibration!$A$2:$A$4,Calibration!$B$2:$B$4,C7)</f>
        <v>377.60603521766916</v>
      </c>
      <c r="K7" s="2">
        <f>TREND(Calibration!$A$2:$A$4,Calibration!$C$2:$C$4,E7)</f>
        <v>422.60300392317981</v>
      </c>
      <c r="L7" s="2">
        <f>TREND(Calibration!$A$2:$A$4,Calibration!$D$2:$D$4,G7)</f>
        <v>409.84825126305094</v>
      </c>
    </row>
    <row r="8" spans="1:12" x14ac:dyDescent="0.25">
      <c r="A8">
        <v>28012</v>
      </c>
      <c r="B8">
        <v>14.916000370000001</v>
      </c>
      <c r="C8">
        <v>0.30783999000000001</v>
      </c>
      <c r="D8">
        <v>36.9070015</v>
      </c>
      <c r="E8">
        <v>0.24773000000000001</v>
      </c>
      <c r="F8">
        <v>37.57400131</v>
      </c>
      <c r="G8">
        <v>0.66860001999999996</v>
      </c>
      <c r="H8">
        <v>35.030998230000002</v>
      </c>
      <c r="J8" s="2">
        <f>TREND(Calibration!$A$2:$A$4,Calibration!$B$2:$B$4,C8)</f>
        <v>372.80975347165349</v>
      </c>
      <c r="K8" s="2">
        <f>TREND(Calibration!$A$2:$A$4,Calibration!$C$2:$C$4,E8)</f>
        <v>423.45093010581922</v>
      </c>
      <c r="L8" s="2">
        <f>TREND(Calibration!$A$2:$A$4,Calibration!$D$2:$D$4,G8)</f>
        <v>404.81582093377591</v>
      </c>
    </row>
    <row r="9" spans="1:12" x14ac:dyDescent="0.25">
      <c r="A9">
        <v>32999</v>
      </c>
      <c r="B9">
        <v>14.92700005</v>
      </c>
      <c r="C9">
        <v>0.30903000000000003</v>
      </c>
      <c r="D9">
        <v>36.881000520000001</v>
      </c>
      <c r="E9">
        <v>0.24773000000000001</v>
      </c>
      <c r="F9">
        <v>37.5890007</v>
      </c>
      <c r="G9">
        <v>0.66479999000000001</v>
      </c>
      <c r="H9">
        <v>35.043998719999998</v>
      </c>
      <c r="J9" s="2">
        <f>TREND(Calibration!$A$2:$A$4,Calibration!$B$2:$B$4,C9)</f>
        <v>378.0945408723037</v>
      </c>
      <c r="K9" s="2">
        <f>TREND(Calibration!$A$2:$A$4,Calibration!$C$2:$C$4,E9)</f>
        <v>423.45093010581922</v>
      </c>
      <c r="L9" s="2">
        <f>TREND(Calibration!$A$2:$A$4,Calibration!$D$2:$D$4,G9)</f>
        <v>402.45490322482425</v>
      </c>
    </row>
    <row r="10" spans="1:12" x14ac:dyDescent="0.25">
      <c r="A10">
        <v>38163</v>
      </c>
      <c r="B10">
        <v>14.928999900000001</v>
      </c>
      <c r="C10">
        <v>0.30546001</v>
      </c>
      <c r="D10">
        <v>36.833000179999999</v>
      </c>
      <c r="E10">
        <v>0.24767998999999999</v>
      </c>
      <c r="F10">
        <v>37.630001069999999</v>
      </c>
      <c r="G10">
        <v>0.67940003000000004</v>
      </c>
      <c r="H10">
        <v>35.001998899999997</v>
      </c>
      <c r="J10" s="2">
        <f>TREND(Calibration!$A$2:$A$4,Calibration!$B$2:$B$4,C10)</f>
        <v>362.24035630877324</v>
      </c>
      <c r="K10" s="2">
        <f>TREND(Calibration!$A$2:$A$4,Calibration!$C$2:$C$4,E10)</f>
        <v>423.06543202951184</v>
      </c>
      <c r="L10" s="2">
        <f>TREND(Calibration!$A$2:$A$4,Calibration!$D$2:$D$4,G10)</f>
        <v>411.52575082008104</v>
      </c>
    </row>
    <row r="11" spans="1:12" x14ac:dyDescent="0.25">
      <c r="A11">
        <v>42917</v>
      </c>
      <c r="B11">
        <v>14.91300011</v>
      </c>
      <c r="C11">
        <v>0.308</v>
      </c>
      <c r="D11">
        <v>36.868000029999997</v>
      </c>
      <c r="E11">
        <v>0.24784</v>
      </c>
      <c r="F11">
        <v>37.560001370000002</v>
      </c>
      <c r="G11">
        <v>0.66700000000000004</v>
      </c>
      <c r="H11">
        <v>35.012001040000001</v>
      </c>
      <c r="J11" s="2">
        <f>TREND(Calibration!$A$2:$A$4,Calibration!$B$2:$B$4,C11)</f>
        <v>373.52035156072679</v>
      </c>
      <c r="K11" s="2">
        <f>TREND(Calibration!$A$2:$A$4,Calibration!$C$2:$C$4,E11)</f>
        <v>424.29885628845841</v>
      </c>
      <c r="L11" s="2">
        <f>TREND(Calibration!$A$2:$A$4,Calibration!$D$2:$D$4,G11)</f>
        <v>403.82174574155988</v>
      </c>
    </row>
    <row r="12" spans="1:12" x14ac:dyDescent="0.25">
      <c r="A12">
        <v>48072</v>
      </c>
      <c r="B12">
        <v>14.944000239999999</v>
      </c>
      <c r="C12">
        <v>0.31141001000000001</v>
      </c>
      <c r="D12">
        <v>36.872001650000001</v>
      </c>
      <c r="E12">
        <v>0.24773000000000001</v>
      </c>
      <c r="F12">
        <v>37.576000209999997</v>
      </c>
      <c r="G12">
        <v>0.66750001999999997</v>
      </c>
      <c r="H12">
        <v>34.986000060000002</v>
      </c>
      <c r="J12" s="2">
        <f>TREND(Calibration!$A$2:$A$4,Calibration!$B$2:$B$4,C12)</f>
        <v>388.66407126399895</v>
      </c>
      <c r="K12" s="2">
        <f>TREND(Calibration!$A$2:$A$4,Calibration!$C$2:$C$4,E12)</f>
        <v>423.45093010581922</v>
      </c>
      <c r="L12" s="2">
        <f>TREND(Calibration!$A$2:$A$4,Calibration!$D$2:$D$4,G12)</f>
        <v>404.13240278185424</v>
      </c>
    </row>
    <row r="13" spans="1:12" x14ac:dyDescent="0.25">
      <c r="A13">
        <v>52996</v>
      </c>
      <c r="B13">
        <v>14.96800041</v>
      </c>
      <c r="C13">
        <v>0.30946001000000001</v>
      </c>
      <c r="D13">
        <v>36.875999450000002</v>
      </c>
      <c r="E13">
        <v>0.24762000000000001</v>
      </c>
      <c r="F13">
        <v>37.611999509999997</v>
      </c>
      <c r="G13">
        <v>0.67879999000000002</v>
      </c>
      <c r="H13">
        <v>35.078998570000003</v>
      </c>
      <c r="J13" s="2">
        <f>TREND(Calibration!$A$2:$A$4,Calibration!$B$2:$B$4,C13)</f>
        <v>380.00419829547968</v>
      </c>
      <c r="K13" s="2">
        <f>TREND(Calibration!$A$2:$A$4,Calibration!$C$2:$C$4,E13)</f>
        <v>422.60300392317981</v>
      </c>
      <c r="L13" s="2">
        <f>TREND(Calibration!$A$2:$A$4,Calibration!$D$2:$D$4,G13)</f>
        <v>411.1529524311</v>
      </c>
    </row>
    <row r="14" spans="1:12" x14ac:dyDescent="0.25">
      <c r="A14">
        <v>58061</v>
      </c>
      <c r="B14">
        <v>14.961000439999999</v>
      </c>
      <c r="C14">
        <v>0.30730000000000002</v>
      </c>
      <c r="D14">
        <v>36.853000639999998</v>
      </c>
      <c r="E14">
        <v>0.24773000000000001</v>
      </c>
      <c r="F14">
        <v>37.615001679999999</v>
      </c>
      <c r="G14">
        <v>0.67559999000000004</v>
      </c>
      <c r="H14">
        <v>35.041000369999999</v>
      </c>
      <c r="J14" s="2">
        <f>TREND(Calibration!$A$2:$A$4,Calibration!$B$2:$B$4,C14)</f>
        <v>370.41167921305328</v>
      </c>
      <c r="K14" s="2">
        <f>TREND(Calibration!$A$2:$A$4,Calibration!$C$2:$C$4,E14)</f>
        <v>423.45093010581922</v>
      </c>
      <c r="L14" s="2">
        <f>TREND(Calibration!$A$2:$A$4,Calibration!$D$2:$D$4,G14)</f>
        <v>409.16482689823698</v>
      </c>
    </row>
    <row r="15" spans="1:12" x14ac:dyDescent="0.25">
      <c r="A15">
        <v>62932</v>
      </c>
      <c r="B15">
        <v>14.94799995</v>
      </c>
      <c r="C15">
        <v>0.31011</v>
      </c>
      <c r="D15">
        <v>36.895000459999999</v>
      </c>
      <c r="E15">
        <v>0.24762000000000001</v>
      </c>
      <c r="F15">
        <v>37.583000179999999</v>
      </c>
      <c r="G15">
        <v>0.66320002</v>
      </c>
      <c r="H15">
        <v>34.983001710000003</v>
      </c>
      <c r="J15" s="2">
        <f>TREND(Calibration!$A$2:$A$4,Calibration!$B$2:$B$4,C15)</f>
        <v>382.89077820871444</v>
      </c>
      <c r="K15" s="2">
        <f>TREND(Calibration!$A$2:$A$4,Calibration!$C$2:$C$4,E15)</f>
        <v>422.60300392317981</v>
      </c>
      <c r="L15" s="2">
        <f>TREND(Calibration!$A$2:$A$4,Calibration!$D$2:$D$4,G15)</f>
        <v>401.46085909706954</v>
      </c>
    </row>
    <row r="16" spans="1:12" x14ac:dyDescent="0.25">
      <c r="A16">
        <v>67969</v>
      </c>
      <c r="B16">
        <v>14.946999549999999</v>
      </c>
      <c r="C16">
        <v>0.31005999000000001</v>
      </c>
      <c r="D16">
        <v>36.837001800000003</v>
      </c>
      <c r="E16">
        <v>0.24778998999999999</v>
      </c>
      <c r="F16">
        <v>37.604999540000001</v>
      </c>
      <c r="G16">
        <v>0.66149997999999999</v>
      </c>
      <c r="H16">
        <v>35.018001560000002</v>
      </c>
      <c r="J16" s="2">
        <f>TREND(Calibration!$A$2:$A$4,Calibration!$B$2:$B$4,C16)</f>
        <v>382.66868577427567</v>
      </c>
      <c r="K16" s="2">
        <f>TREND(Calibration!$A$2:$A$4,Calibration!$C$2:$C$4,E16)</f>
        <v>423.91335821215102</v>
      </c>
      <c r="L16" s="2">
        <f>TREND(Calibration!$A$2:$A$4,Calibration!$D$2:$D$4,G16)</f>
        <v>400.40464255616689</v>
      </c>
    </row>
    <row r="17" spans="1:12" x14ac:dyDescent="0.25">
      <c r="A17">
        <v>72918</v>
      </c>
      <c r="B17">
        <v>14.95199966</v>
      </c>
      <c r="C17">
        <v>0.30952001000000001</v>
      </c>
      <c r="D17">
        <v>36.868000029999997</v>
      </c>
      <c r="E17">
        <v>0.24767998999999999</v>
      </c>
      <c r="F17">
        <v>37.643001560000002</v>
      </c>
      <c r="G17">
        <v>0.66970003</v>
      </c>
      <c r="H17">
        <v>35.066001890000003</v>
      </c>
      <c r="J17" s="2">
        <f>TREND(Calibration!$A$2:$A$4,Calibration!$B$2:$B$4,C17)</f>
        <v>380.27065592528015</v>
      </c>
      <c r="K17" s="2">
        <f>TREND(Calibration!$A$2:$A$4,Calibration!$C$2:$C$4,E17)</f>
        <v>423.06543202951184</v>
      </c>
      <c r="L17" s="2">
        <f>TREND(Calibration!$A$2:$A$4,Calibration!$D$2:$D$4,G17)</f>
        <v>405.49924529858993</v>
      </c>
    </row>
    <row r="18" spans="1:12" x14ac:dyDescent="0.25">
      <c r="A18">
        <v>77919</v>
      </c>
      <c r="B18">
        <v>14.93599987</v>
      </c>
      <c r="C18">
        <v>0.30724998999999997</v>
      </c>
      <c r="D18">
        <v>36.83000183</v>
      </c>
      <c r="E18">
        <v>0.24762000000000001</v>
      </c>
      <c r="F18">
        <v>37.5890007</v>
      </c>
      <c r="G18">
        <v>0.65780002000000004</v>
      </c>
      <c r="H18">
        <v>35.043998719999998</v>
      </c>
      <c r="J18" s="2">
        <f>TREND(Calibration!$A$2:$A$4,Calibration!$B$2:$B$4,C18)</f>
        <v>370.18958677861428</v>
      </c>
      <c r="K18" s="2">
        <f>TREND(Calibration!$A$2:$A$4,Calibration!$C$2:$C$4,E18)</f>
        <v>422.60300392317981</v>
      </c>
      <c r="L18" s="2">
        <f>TREND(Calibration!$A$2:$A$4,Calibration!$D$2:$D$4,G18)</f>
        <v>398.10589726036324</v>
      </c>
    </row>
    <row r="19" spans="1:12" x14ac:dyDescent="0.25">
      <c r="A19">
        <v>83039</v>
      </c>
      <c r="B19">
        <v>14.92300034</v>
      </c>
      <c r="C19">
        <v>0.30713998999999997</v>
      </c>
      <c r="D19">
        <v>36.870998380000003</v>
      </c>
      <c r="E19">
        <v>0.24773000000000001</v>
      </c>
      <c r="F19">
        <v>37.582000729999997</v>
      </c>
      <c r="G19">
        <v>0.65609998000000003</v>
      </c>
      <c r="H19">
        <v>34.979999540000001</v>
      </c>
      <c r="J19" s="2">
        <f>TREND(Calibration!$A$2:$A$4,Calibration!$B$2:$B$4,C19)</f>
        <v>369.70108112397975</v>
      </c>
      <c r="K19" s="2">
        <f>TREND(Calibration!$A$2:$A$4,Calibration!$C$2:$C$4,E19)</f>
        <v>423.45093010581922</v>
      </c>
      <c r="L19" s="2">
        <f>TREND(Calibration!$A$2:$A$4,Calibration!$D$2:$D$4,G19)</f>
        <v>397.04968071946058</v>
      </c>
    </row>
    <row r="20" spans="1:12" x14ac:dyDescent="0.25">
      <c r="A20">
        <v>87949</v>
      </c>
      <c r="B20">
        <v>14.93700027</v>
      </c>
      <c r="C20">
        <v>0.30513999000000003</v>
      </c>
      <c r="D20">
        <v>36.861999509999997</v>
      </c>
      <c r="E20">
        <v>0.24773000000000001</v>
      </c>
      <c r="F20">
        <v>37.576000209999997</v>
      </c>
      <c r="G20">
        <v>0.65130001000000004</v>
      </c>
      <c r="H20">
        <v>34.972999569999999</v>
      </c>
      <c r="J20" s="2">
        <f>TREND(Calibration!$A$2:$A$4,Calibration!$B$2:$B$4,C20)</f>
        <v>360.81916013062687</v>
      </c>
      <c r="K20" s="2">
        <f>TREND(Calibration!$A$2:$A$4,Calibration!$C$2:$C$4,E20)</f>
        <v>423.45093010581922</v>
      </c>
      <c r="L20" s="2">
        <f>TREND(Calibration!$A$2:$A$4,Calibration!$D$2:$D$4,G20)</f>
        <v>394.06751105884285</v>
      </c>
    </row>
    <row r="21" spans="1:12" x14ac:dyDescent="0.25">
      <c r="A21">
        <v>92918</v>
      </c>
      <c r="B21">
        <v>14.958000180000001</v>
      </c>
      <c r="C21">
        <v>0.30632999999999999</v>
      </c>
      <c r="D21">
        <v>36.879001619999997</v>
      </c>
      <c r="E21">
        <v>0.24767998999999999</v>
      </c>
      <c r="F21">
        <v>37.590000150000002</v>
      </c>
      <c r="G21">
        <v>0.65240001999999997</v>
      </c>
      <c r="H21">
        <v>34.951000209999997</v>
      </c>
      <c r="J21" s="2">
        <f>TREND(Calibration!$A$2:$A$4,Calibration!$B$2:$B$4,C21)</f>
        <v>366.10394753127684</v>
      </c>
      <c r="K21" s="2">
        <f>TREND(Calibration!$A$2:$A$4,Calibration!$C$2:$C$4,E21)</f>
        <v>423.06543202951184</v>
      </c>
      <c r="L21" s="2">
        <f>TREND(Calibration!$A$2:$A$4,Calibration!$D$2:$D$4,G21)</f>
        <v>394.75093542365681</v>
      </c>
    </row>
    <row r="22" spans="1:12" x14ac:dyDescent="0.25">
      <c r="A22">
        <v>98012</v>
      </c>
      <c r="B22">
        <v>14.972999570000001</v>
      </c>
      <c r="C22">
        <v>0.30713998999999997</v>
      </c>
      <c r="D22">
        <v>36.846000670000002</v>
      </c>
      <c r="E22">
        <v>0.24773000000000001</v>
      </c>
      <c r="F22">
        <v>37.573001859999998</v>
      </c>
      <c r="G22">
        <v>0.65719998000000002</v>
      </c>
      <c r="H22">
        <v>34.905998230000002</v>
      </c>
      <c r="J22" s="2">
        <f>TREND(Calibration!$A$2:$A$4,Calibration!$B$2:$B$4,C22)</f>
        <v>369.70108112397975</v>
      </c>
      <c r="K22" s="2">
        <f>TREND(Calibration!$A$2:$A$4,Calibration!$C$2:$C$4,E22)</f>
        <v>423.45093010581922</v>
      </c>
      <c r="L22" s="2">
        <f>TREND(Calibration!$A$2:$A$4,Calibration!$D$2:$D$4,G22)</f>
        <v>397.7330988713822</v>
      </c>
    </row>
    <row r="23" spans="1:12" x14ac:dyDescent="0.25">
      <c r="A23">
        <v>102996</v>
      </c>
      <c r="B23">
        <v>14.96800041</v>
      </c>
      <c r="C23">
        <v>0.31334999000000002</v>
      </c>
      <c r="D23">
        <v>36.868000029999997</v>
      </c>
      <c r="E23">
        <v>0.24773000000000001</v>
      </c>
      <c r="F23">
        <v>37.576000209999997</v>
      </c>
      <c r="G23">
        <v>0.66049999000000004</v>
      </c>
      <c r="H23">
        <v>34.876998899999997</v>
      </c>
      <c r="J23" s="2">
        <f>TREND(Calibration!$A$2:$A$4,Calibration!$B$2:$B$4,C23)</f>
        <v>397.27944580834173</v>
      </c>
      <c r="K23" s="2">
        <f>TREND(Calibration!$A$2:$A$4,Calibration!$C$2:$C$4,E23)</f>
        <v>423.45093010581922</v>
      </c>
      <c r="L23" s="2">
        <f>TREND(Calibration!$A$2:$A$4,Calibration!$D$2:$D$4,G23)</f>
        <v>399.78335954003956</v>
      </c>
    </row>
    <row r="24" spans="1:12" x14ac:dyDescent="0.25">
      <c r="A24">
        <v>108356</v>
      </c>
      <c r="B24">
        <v>14.96199989</v>
      </c>
      <c r="C24">
        <v>0.30946001000000001</v>
      </c>
      <c r="D24">
        <v>36.8390007</v>
      </c>
      <c r="E24">
        <v>0.24784</v>
      </c>
      <c r="F24">
        <v>37.576000209999997</v>
      </c>
      <c r="G24">
        <v>0.65939999000000005</v>
      </c>
      <c r="H24">
        <v>34.957000729999997</v>
      </c>
      <c r="J24" s="2">
        <f>TREND(Calibration!$A$2:$A$4,Calibration!$B$2:$B$4,C24)</f>
        <v>380.00419829547968</v>
      </c>
      <c r="K24" s="2">
        <f>TREND(Calibration!$A$2:$A$4,Calibration!$C$2:$C$4,E24)</f>
        <v>424.29885628845841</v>
      </c>
      <c r="L24" s="2">
        <f>TREND(Calibration!$A$2:$A$4,Calibration!$D$2:$D$4,G24)</f>
        <v>399.09994138811788</v>
      </c>
    </row>
    <row r="25" spans="1:12" x14ac:dyDescent="0.25">
      <c r="A25">
        <v>112950</v>
      </c>
      <c r="B25">
        <v>14.98400021</v>
      </c>
      <c r="C25">
        <v>0.30961999000000001</v>
      </c>
      <c r="D25">
        <v>36.804000850000001</v>
      </c>
      <c r="E25">
        <v>0.24795</v>
      </c>
      <c r="F25">
        <v>37.624000549999998</v>
      </c>
      <c r="G25">
        <v>0.66530001000000005</v>
      </c>
      <c r="H25">
        <v>34.983001710000003</v>
      </c>
      <c r="J25" s="2">
        <f>TREND(Calibration!$A$2:$A$4,Calibration!$B$2:$B$4,C25)</f>
        <v>380.71466315573798</v>
      </c>
      <c r="K25" s="2">
        <f>TREND(Calibration!$A$2:$A$4,Calibration!$C$2:$C$4,E25)</f>
        <v>425.14678247109759</v>
      </c>
      <c r="L25" s="2">
        <f>TREND(Calibration!$A$2:$A$4,Calibration!$D$2:$D$4,G25)</f>
        <v>402.76556026511867</v>
      </c>
    </row>
    <row r="26" spans="1:12" x14ac:dyDescent="0.25">
      <c r="A26">
        <v>117984</v>
      </c>
      <c r="B26">
        <v>14.954999920000001</v>
      </c>
      <c r="C26">
        <v>0.30437999999999998</v>
      </c>
      <c r="D26">
        <v>36.846000670000002</v>
      </c>
      <c r="E26">
        <v>0.24806</v>
      </c>
      <c r="F26">
        <v>37.567001339999997</v>
      </c>
      <c r="G26">
        <v>0.65609998000000003</v>
      </c>
      <c r="H26">
        <v>34.92200089</v>
      </c>
      <c r="J26" s="2">
        <f>TREND(Calibration!$A$2:$A$4,Calibration!$B$2:$B$4,C26)</f>
        <v>357.44407456275735</v>
      </c>
      <c r="K26" s="2">
        <f>TREND(Calibration!$A$2:$A$4,Calibration!$C$2:$C$4,E26)</f>
        <v>425.99470865373678</v>
      </c>
      <c r="L26" s="2">
        <f>TREND(Calibration!$A$2:$A$4,Calibration!$D$2:$D$4,G26)</f>
        <v>397.04968071946058</v>
      </c>
    </row>
    <row r="27" spans="1:12" x14ac:dyDescent="0.25">
      <c r="A27">
        <v>123213</v>
      </c>
      <c r="B27">
        <v>14.95199966</v>
      </c>
      <c r="C27">
        <v>0.30789</v>
      </c>
      <c r="D27">
        <v>36.835998539999999</v>
      </c>
      <c r="E27">
        <v>0.24815999999999999</v>
      </c>
      <c r="F27">
        <v>37.573001859999998</v>
      </c>
      <c r="G27">
        <v>0.65780002000000004</v>
      </c>
      <c r="H27">
        <v>34.9640007</v>
      </c>
      <c r="J27" s="2">
        <f>TREND(Calibration!$A$2:$A$4,Calibration!$B$2:$B$4,C27)</f>
        <v>373.03184590609226</v>
      </c>
      <c r="K27" s="2">
        <f>TREND(Calibration!$A$2:$A$4,Calibration!$C$2:$C$4,E27)</f>
        <v>426.76555063795422</v>
      </c>
      <c r="L27" s="2">
        <f>TREND(Calibration!$A$2:$A$4,Calibration!$D$2:$D$4,G27)</f>
        <v>398.10589726036324</v>
      </c>
    </row>
    <row r="28" spans="1:12" x14ac:dyDescent="0.25">
      <c r="A28">
        <v>127918</v>
      </c>
      <c r="B28">
        <v>14.97099972</v>
      </c>
      <c r="C28">
        <v>0.30735001000000001</v>
      </c>
      <c r="D28">
        <v>36.813999180000003</v>
      </c>
      <c r="E28">
        <v>0.24806</v>
      </c>
      <c r="F28">
        <v>37.576000209999997</v>
      </c>
      <c r="G28">
        <v>0.65399998000000004</v>
      </c>
      <c r="H28">
        <v>34.931999210000001</v>
      </c>
      <c r="J28" s="2">
        <f>TREND(Calibration!$A$2:$A$4,Calibration!$B$2:$B$4,C28)</f>
        <v>370.63377164749204</v>
      </c>
      <c r="K28" s="2">
        <f>TREND(Calibration!$A$2:$A$4,Calibration!$C$2:$C$4,E28)</f>
        <v>425.99470865373678</v>
      </c>
      <c r="L28" s="2">
        <f>TREND(Calibration!$A$2:$A$4,Calibration!$D$2:$D$4,G28)</f>
        <v>395.74497333851917</v>
      </c>
    </row>
    <row r="29" spans="1:12" x14ac:dyDescent="0.25">
      <c r="A29">
        <v>132949</v>
      </c>
      <c r="B29">
        <v>14.98200035</v>
      </c>
      <c r="C29">
        <v>0.30853998999999999</v>
      </c>
      <c r="D29">
        <v>36.814998629999998</v>
      </c>
      <c r="E29">
        <v>0.24815999999999999</v>
      </c>
      <c r="F29">
        <v>37.597999569999999</v>
      </c>
      <c r="G29">
        <v>0.66149997999999999</v>
      </c>
      <c r="H29">
        <v>34.880001069999999</v>
      </c>
      <c r="J29" s="2">
        <f>TREND(Calibration!$A$2:$A$4,Calibration!$B$2:$B$4,C29)</f>
        <v>375.91842581932701</v>
      </c>
      <c r="K29" s="2">
        <f>TREND(Calibration!$A$2:$A$4,Calibration!$C$2:$C$4,E29)</f>
        <v>426.76555063795422</v>
      </c>
      <c r="L29" s="2">
        <f>TREND(Calibration!$A$2:$A$4,Calibration!$D$2:$D$4,G29)</f>
        <v>400.40464255616689</v>
      </c>
    </row>
    <row r="30" spans="1:12" x14ac:dyDescent="0.25">
      <c r="A30">
        <v>137949</v>
      </c>
      <c r="B30">
        <v>14.96899986</v>
      </c>
      <c r="C30">
        <v>0.30605999</v>
      </c>
      <c r="D30">
        <v>36.859001159999998</v>
      </c>
      <c r="E30">
        <v>0.24806</v>
      </c>
      <c r="F30">
        <v>37.611000060000002</v>
      </c>
      <c r="G30">
        <v>0.66479999000000001</v>
      </c>
      <c r="H30">
        <v>34.909000399999996</v>
      </c>
      <c r="J30" s="2">
        <f>TREND(Calibration!$A$2:$A$4,Calibration!$B$2:$B$4,C30)</f>
        <v>364.90484378756923</v>
      </c>
      <c r="K30" s="2">
        <f>TREND(Calibration!$A$2:$A$4,Calibration!$C$2:$C$4,E30)</f>
        <v>425.99470865373678</v>
      </c>
      <c r="L30" s="2">
        <f>TREND(Calibration!$A$2:$A$4,Calibration!$D$2:$D$4,G30)</f>
        <v>402.45490322482425</v>
      </c>
    </row>
    <row r="31" spans="1:12" x14ac:dyDescent="0.25">
      <c r="A31">
        <v>142922</v>
      </c>
      <c r="B31">
        <v>14.96500015</v>
      </c>
      <c r="C31">
        <v>0.30670999999999998</v>
      </c>
      <c r="D31">
        <v>36.835998539999999</v>
      </c>
      <c r="E31">
        <v>0.24806</v>
      </c>
      <c r="F31">
        <v>37.604999540000001</v>
      </c>
      <c r="G31">
        <v>0.67339998000000001</v>
      </c>
      <c r="H31">
        <v>34.88999939</v>
      </c>
      <c r="J31" s="2">
        <f>TREND(Calibration!$A$2:$A$4,Calibration!$B$2:$B$4,C31)</f>
        <v>367.79151252001384</v>
      </c>
      <c r="K31" s="2">
        <f>TREND(Calibration!$A$2:$A$4,Calibration!$C$2:$C$4,E31)</f>
        <v>425.99470865373678</v>
      </c>
      <c r="L31" s="2">
        <f>TREND(Calibration!$A$2:$A$4,Calibration!$D$2:$D$4,G31)</f>
        <v>407.79798438150135</v>
      </c>
    </row>
    <row r="32" spans="1:12" x14ac:dyDescent="0.25">
      <c r="A32">
        <v>147996</v>
      </c>
      <c r="B32">
        <v>14.954999920000001</v>
      </c>
      <c r="C32">
        <v>0.30480998999999998</v>
      </c>
      <c r="D32">
        <v>36.874000549999998</v>
      </c>
      <c r="E32">
        <v>0.248</v>
      </c>
      <c r="F32">
        <v>37.601001740000001</v>
      </c>
      <c r="G32">
        <v>0.67610002000000002</v>
      </c>
      <c r="H32">
        <v>34.924999239999998</v>
      </c>
      <c r="J32" s="2">
        <f>TREND(Calibration!$A$2:$A$4,Calibration!$B$2:$B$4,C32)</f>
        <v>359.35364316672326</v>
      </c>
      <c r="K32" s="2">
        <f>TREND(Calibration!$A$2:$A$4,Calibration!$C$2:$C$4,E32)</f>
        <v>425.53220346320632</v>
      </c>
      <c r="L32" s="2">
        <f>TREND(Calibration!$A$2:$A$4,Calibration!$D$2:$D$4,G32)</f>
        <v>409.47549015142368</v>
      </c>
    </row>
    <row r="33" spans="1:12" x14ac:dyDescent="0.25">
      <c r="A33">
        <v>153122</v>
      </c>
      <c r="B33">
        <v>14.916000370000001</v>
      </c>
      <c r="C33">
        <v>0.30572999000000001</v>
      </c>
      <c r="D33">
        <v>36.846000670000002</v>
      </c>
      <c r="E33">
        <v>0.248</v>
      </c>
      <c r="F33">
        <v>37.556999210000001</v>
      </c>
      <c r="G33">
        <v>0.66100000999999997</v>
      </c>
      <c r="H33">
        <v>34.924999239999998</v>
      </c>
      <c r="J33" s="2">
        <f>TREND(Calibration!$A$2:$A$4,Calibration!$B$2:$B$4,C33)</f>
        <v>363.43932682366585</v>
      </c>
      <c r="K33" s="2">
        <f>TREND(Calibration!$A$2:$A$4,Calibration!$C$2:$C$4,E33)</f>
        <v>425.53220346320632</v>
      </c>
      <c r="L33" s="2">
        <f>TREND(Calibration!$A$2:$A$4,Calibration!$D$2:$D$4,G33)</f>
        <v>400.09401658033391</v>
      </c>
    </row>
    <row r="34" spans="1:12" x14ac:dyDescent="0.25">
      <c r="A34">
        <v>158263</v>
      </c>
      <c r="B34">
        <v>14.925999640000001</v>
      </c>
      <c r="C34">
        <v>0.30659999999999998</v>
      </c>
      <c r="D34">
        <v>36.841999049999998</v>
      </c>
      <c r="E34">
        <v>0.248</v>
      </c>
      <c r="F34">
        <v>37.636001589999999</v>
      </c>
      <c r="G34">
        <v>0.67610002000000002</v>
      </c>
      <c r="H34">
        <v>34.972999569999999</v>
      </c>
      <c r="J34" s="2">
        <f>TREND(Calibration!$A$2:$A$4,Calibration!$B$2:$B$4,C34)</f>
        <v>367.30300686537953</v>
      </c>
      <c r="K34" s="2">
        <f>TREND(Calibration!$A$2:$A$4,Calibration!$C$2:$C$4,E34)</f>
        <v>425.53220346320632</v>
      </c>
      <c r="L34" s="2">
        <f>TREND(Calibration!$A$2:$A$4,Calibration!$D$2:$D$4,G34)</f>
        <v>409.47549015142368</v>
      </c>
    </row>
    <row r="35" spans="1:12" x14ac:dyDescent="0.25">
      <c r="A35">
        <v>163027</v>
      </c>
      <c r="B35">
        <v>14.949000359999999</v>
      </c>
      <c r="C35">
        <v>0.30659999999999998</v>
      </c>
      <c r="D35">
        <v>36.848999020000001</v>
      </c>
      <c r="E35">
        <v>0.24806</v>
      </c>
      <c r="F35">
        <v>37.64599991</v>
      </c>
      <c r="G35">
        <v>0.67339998000000001</v>
      </c>
      <c r="H35">
        <v>34.986000060000002</v>
      </c>
      <c r="J35" s="2">
        <f>TREND(Calibration!$A$2:$A$4,Calibration!$B$2:$B$4,C35)</f>
        <v>367.30300686537953</v>
      </c>
      <c r="K35" s="2">
        <f>TREND(Calibration!$A$2:$A$4,Calibration!$C$2:$C$4,E35)</f>
        <v>425.99470865373678</v>
      </c>
      <c r="L35" s="2">
        <f>TREND(Calibration!$A$2:$A$4,Calibration!$D$2:$D$4,G35)</f>
        <v>407.79798438150135</v>
      </c>
    </row>
    <row r="36" spans="1:12" x14ac:dyDescent="0.25">
      <c r="A36">
        <v>167923</v>
      </c>
      <c r="B36">
        <v>14.95199966</v>
      </c>
      <c r="C36">
        <v>0.30502998999999997</v>
      </c>
      <c r="D36">
        <v>36.811000819999997</v>
      </c>
      <c r="E36">
        <v>0.24806</v>
      </c>
      <c r="F36">
        <v>37.632999419999997</v>
      </c>
      <c r="G36">
        <v>0.66970003</v>
      </c>
      <c r="H36">
        <v>34.959999080000003</v>
      </c>
      <c r="J36" s="2">
        <f>TREND(Calibration!$A$2:$A$4,Calibration!$B$2:$B$4,C36)</f>
        <v>360.33065447599211</v>
      </c>
      <c r="K36" s="2">
        <f>TREND(Calibration!$A$2:$A$4,Calibration!$C$2:$C$4,E36)</f>
        <v>425.99470865373678</v>
      </c>
      <c r="L36" s="2">
        <f>TREND(Calibration!$A$2:$A$4,Calibration!$D$2:$D$4,G36)</f>
        <v>405.49924529858993</v>
      </c>
    </row>
    <row r="37" spans="1:12" x14ac:dyDescent="0.25">
      <c r="A37">
        <v>173013</v>
      </c>
      <c r="B37">
        <v>14.90999985</v>
      </c>
      <c r="C37">
        <v>0.30719000000000002</v>
      </c>
      <c r="D37">
        <v>36.858001710000003</v>
      </c>
      <c r="E37">
        <v>0.24806</v>
      </c>
      <c r="F37">
        <v>37.578998570000003</v>
      </c>
      <c r="G37">
        <v>0.66049999000000004</v>
      </c>
      <c r="H37">
        <v>34.979999540000001</v>
      </c>
      <c r="J37" s="2">
        <f>TREND(Calibration!$A$2:$A$4,Calibration!$B$2:$B$4,C37)</f>
        <v>369.92317355841874</v>
      </c>
      <c r="K37" s="2">
        <f>TREND(Calibration!$A$2:$A$4,Calibration!$C$2:$C$4,E37)</f>
        <v>425.99470865373678</v>
      </c>
      <c r="L37" s="2">
        <f>TREND(Calibration!$A$2:$A$4,Calibration!$D$2:$D$4,G37)</f>
        <v>399.78335954003956</v>
      </c>
    </row>
    <row r="38" spans="1:12" x14ac:dyDescent="0.25">
      <c r="A38">
        <v>178013</v>
      </c>
      <c r="B38">
        <v>14.93599987</v>
      </c>
      <c r="C38">
        <v>0.30626999999999999</v>
      </c>
      <c r="D38">
        <v>36.870998380000003</v>
      </c>
      <c r="E38">
        <v>0.24811</v>
      </c>
      <c r="F38">
        <v>37.567001339999997</v>
      </c>
      <c r="G38">
        <v>0.65399998000000004</v>
      </c>
      <c r="H38">
        <v>34.948001859999998</v>
      </c>
      <c r="J38" s="2">
        <f>TREND(Calibration!$A$2:$A$4,Calibration!$B$2:$B$4,C38)</f>
        <v>365.83748990147615</v>
      </c>
      <c r="K38" s="2">
        <f>TREND(Calibration!$A$2:$A$4,Calibration!$C$2:$C$4,E38)</f>
        <v>426.3801296458455</v>
      </c>
      <c r="L38" s="2">
        <f>TREND(Calibration!$A$2:$A$4,Calibration!$D$2:$D$4,G38)</f>
        <v>395.74497333851917</v>
      </c>
    </row>
    <row r="39" spans="1:12" x14ac:dyDescent="0.25">
      <c r="A39">
        <v>182918</v>
      </c>
      <c r="B39">
        <v>14.975000380000001</v>
      </c>
      <c r="C39">
        <v>0.30805999000000001</v>
      </c>
      <c r="D39">
        <v>36.83000183</v>
      </c>
      <c r="E39">
        <v>0.24838001000000001</v>
      </c>
      <c r="F39">
        <v>37.630001069999999</v>
      </c>
      <c r="G39">
        <v>0.66530001000000005</v>
      </c>
      <c r="H39">
        <v>34.97000122</v>
      </c>
      <c r="J39" s="2">
        <f>TREND(Calibration!$A$2:$A$4,Calibration!$B$2:$B$4,C39)</f>
        <v>373.78676478092234</v>
      </c>
      <c r="K39" s="2">
        <f>TREND(Calibration!$A$2:$A$4,Calibration!$C$2:$C$4,E39)</f>
        <v>428.46148008743126</v>
      </c>
      <c r="L39" s="2">
        <f>TREND(Calibration!$A$2:$A$4,Calibration!$D$2:$D$4,G39)</f>
        <v>402.76556026511867</v>
      </c>
    </row>
    <row r="40" spans="1:12" x14ac:dyDescent="0.25">
      <c r="A40">
        <v>188025</v>
      </c>
      <c r="B40">
        <v>14.954999920000001</v>
      </c>
      <c r="C40">
        <v>0.30860000999999998</v>
      </c>
      <c r="D40">
        <v>36.854999540000001</v>
      </c>
      <c r="E40">
        <v>0.24838001000000001</v>
      </c>
      <c r="F40">
        <v>37.562999730000001</v>
      </c>
      <c r="G40">
        <v>0.64969999</v>
      </c>
      <c r="H40">
        <v>34.983001710000003</v>
      </c>
      <c r="J40" s="2">
        <f>TREND(Calibration!$A$2:$A$4,Calibration!$B$2:$B$4,C40)</f>
        <v>376.18497226833756</v>
      </c>
      <c r="K40" s="2">
        <f>TREND(Calibration!$A$2:$A$4,Calibration!$C$2:$C$4,E40)</f>
        <v>428.46148008743126</v>
      </c>
      <c r="L40" s="2">
        <f>TREND(Calibration!$A$2:$A$4,Calibration!$D$2:$D$4,G40)</f>
        <v>393.07343586662677</v>
      </c>
    </row>
    <row r="41" spans="1:12" x14ac:dyDescent="0.25">
      <c r="A41">
        <v>192949</v>
      </c>
      <c r="B41">
        <v>14.980999949999999</v>
      </c>
      <c r="C41">
        <v>0.31141001000000001</v>
      </c>
      <c r="D41">
        <v>36.8390007</v>
      </c>
      <c r="E41">
        <v>0.24833</v>
      </c>
      <c r="F41">
        <v>37.63999939</v>
      </c>
      <c r="G41">
        <v>0.66100000999999997</v>
      </c>
      <c r="H41">
        <v>34.966999049999998</v>
      </c>
      <c r="J41" s="2">
        <f>TREND(Calibration!$A$2:$A$4,Calibration!$B$2:$B$4,C41)</f>
        <v>388.66407126399895</v>
      </c>
      <c r="K41" s="2">
        <f>TREND(Calibration!$A$2:$A$4,Calibration!$C$2:$C$4,E41)</f>
        <v>428.0759820111241</v>
      </c>
      <c r="L41" s="2">
        <f>TREND(Calibration!$A$2:$A$4,Calibration!$D$2:$D$4,G41)</f>
        <v>400.09401658033391</v>
      </c>
    </row>
    <row r="42" spans="1:12" x14ac:dyDescent="0.25">
      <c r="A42">
        <v>198020</v>
      </c>
      <c r="B42">
        <v>14.975000380000001</v>
      </c>
      <c r="C42">
        <v>0.30794999000000001</v>
      </c>
      <c r="D42">
        <v>36.835998539999999</v>
      </c>
      <c r="E42">
        <v>0.24871001000000001</v>
      </c>
      <c r="F42">
        <v>37.569999690000003</v>
      </c>
      <c r="G42">
        <v>0.65450001000000002</v>
      </c>
      <c r="H42">
        <v>35.008998869999999</v>
      </c>
      <c r="J42" s="2">
        <f>TREND(Calibration!$A$2:$A$4,Calibration!$B$2:$B$4,C42)</f>
        <v>373.29825912628803</v>
      </c>
      <c r="K42" s="2">
        <f>TREND(Calibration!$A$2:$A$4,Calibration!$C$2:$C$4,E42)</f>
        <v>431.00525863534904</v>
      </c>
      <c r="L42" s="2">
        <f>TREND(Calibration!$A$2:$A$4,Calibration!$D$2:$D$4,G42)</f>
        <v>396.05563659170588</v>
      </c>
    </row>
    <row r="43" spans="1:12" x14ac:dyDescent="0.25">
      <c r="A43">
        <v>203057</v>
      </c>
      <c r="B43">
        <v>14.96199989</v>
      </c>
      <c r="C43">
        <v>0.30325001000000001</v>
      </c>
      <c r="D43">
        <v>36.841999049999998</v>
      </c>
      <c r="E43">
        <v>0.24826999999999999</v>
      </c>
      <c r="F43">
        <v>37.613998410000001</v>
      </c>
      <c r="G43">
        <v>0.65990000999999998</v>
      </c>
      <c r="H43">
        <v>34.918998719999998</v>
      </c>
      <c r="J43" s="2">
        <f>TREND(Calibration!$A$2:$A$4,Calibration!$B$2:$B$4,C43)</f>
        <v>352.42583361111792</v>
      </c>
      <c r="K43" s="2">
        <f>TREND(Calibration!$A$2:$A$4,Calibration!$C$2:$C$4,E43)</f>
        <v>427.61347682059341</v>
      </c>
      <c r="L43" s="2">
        <f>TREND(Calibration!$A$2:$A$4,Calibration!$D$2:$D$4,G43)</f>
        <v>399.41059842841224</v>
      </c>
    </row>
    <row r="44" spans="1:12" x14ac:dyDescent="0.25">
      <c r="A44">
        <v>208012</v>
      </c>
      <c r="B44">
        <v>15</v>
      </c>
      <c r="C44">
        <v>0.30952001000000001</v>
      </c>
      <c r="D44">
        <v>36.835998539999999</v>
      </c>
      <c r="E44">
        <v>0.24833</v>
      </c>
      <c r="F44">
        <v>37.624000549999998</v>
      </c>
      <c r="G44">
        <v>0.66530001000000005</v>
      </c>
      <c r="H44">
        <v>34.97000122</v>
      </c>
      <c r="J44" s="2">
        <f>TREND(Calibration!$A$2:$A$4,Calibration!$B$2:$B$4,C44)</f>
        <v>380.27065592528015</v>
      </c>
      <c r="K44" s="2">
        <f>TREND(Calibration!$A$2:$A$4,Calibration!$C$2:$C$4,E44)</f>
        <v>428.0759820111241</v>
      </c>
      <c r="L44" s="2">
        <f>TREND(Calibration!$A$2:$A$4,Calibration!$D$2:$D$4,G44)</f>
        <v>402.76556026511867</v>
      </c>
    </row>
    <row r="45" spans="1:12" x14ac:dyDescent="0.25">
      <c r="A45">
        <v>212928</v>
      </c>
      <c r="B45">
        <v>15.02600002</v>
      </c>
      <c r="C45">
        <v>0.31038000999999998</v>
      </c>
      <c r="D45">
        <v>36.833000179999999</v>
      </c>
      <c r="E45">
        <v>0.24865000000000001</v>
      </c>
      <c r="F45">
        <v>37.620998380000003</v>
      </c>
      <c r="G45">
        <v>0.66750001999999997</v>
      </c>
      <c r="H45">
        <v>34.979999540000001</v>
      </c>
      <c r="J45" s="2">
        <f>TREND(Calibration!$A$2:$A$4,Calibration!$B$2:$B$4,C45)</f>
        <v>384.08988195242182</v>
      </c>
      <c r="K45" s="2">
        <f>TREND(Calibration!$A$2:$A$4,Calibration!$C$2:$C$4,E45)</f>
        <v>430.54267636062013</v>
      </c>
      <c r="L45" s="2">
        <f>TREND(Calibration!$A$2:$A$4,Calibration!$D$2:$D$4,G45)</f>
        <v>404.13240278185424</v>
      </c>
    </row>
    <row r="46" spans="1:12" x14ac:dyDescent="0.25">
      <c r="A46">
        <v>217918</v>
      </c>
      <c r="B46">
        <v>15.02999973</v>
      </c>
      <c r="C46">
        <v>0.31114000000000003</v>
      </c>
      <c r="D46">
        <v>36.8390007</v>
      </c>
      <c r="E46">
        <v>0.24871001000000001</v>
      </c>
      <c r="F46">
        <v>37.632999419999997</v>
      </c>
      <c r="G46">
        <v>0.66860001999999996</v>
      </c>
      <c r="H46">
        <v>34.9640007</v>
      </c>
      <c r="J46" s="2">
        <f>TREND(Calibration!$A$2:$A$4,Calibration!$B$2:$B$4,C46)</f>
        <v>387.46496752029134</v>
      </c>
      <c r="K46" s="2">
        <f>TREND(Calibration!$A$2:$A$4,Calibration!$C$2:$C$4,E46)</f>
        <v>431.00525863534904</v>
      </c>
      <c r="L46" s="2">
        <f>TREND(Calibration!$A$2:$A$4,Calibration!$D$2:$D$4,G46)</f>
        <v>404.81582093377591</v>
      </c>
    </row>
    <row r="47" spans="1:12" x14ac:dyDescent="0.25">
      <c r="A47">
        <v>223012</v>
      </c>
      <c r="B47">
        <v>15.022999759999999</v>
      </c>
      <c r="C47">
        <v>0.30983999000000001</v>
      </c>
      <c r="D47">
        <v>36.835998539999999</v>
      </c>
      <c r="E47">
        <v>0.24865000000000001</v>
      </c>
      <c r="F47">
        <v>37.604999540000001</v>
      </c>
      <c r="G47">
        <v>0.66589999</v>
      </c>
      <c r="H47">
        <v>34.986000060000002</v>
      </c>
      <c r="J47" s="2">
        <f>TREND(Calibration!$A$2:$A$4,Calibration!$B$2:$B$4,C47)</f>
        <v>381.69167446500683</v>
      </c>
      <c r="K47" s="2">
        <f>TREND(Calibration!$A$2:$A$4,Calibration!$C$2:$C$4,E47)</f>
        <v>430.54267636062013</v>
      </c>
      <c r="L47" s="2">
        <f>TREND(Calibration!$A$2:$A$4,Calibration!$D$2:$D$4,G47)</f>
        <v>403.13832137674586</v>
      </c>
    </row>
    <row r="48" spans="1:12" x14ac:dyDescent="0.25">
      <c r="A48">
        <v>227994</v>
      </c>
      <c r="B48">
        <v>15.022999759999999</v>
      </c>
      <c r="C48">
        <v>0.30886998999999998</v>
      </c>
      <c r="D48">
        <v>36.833000179999999</v>
      </c>
      <c r="E48">
        <v>0.24940999999999999</v>
      </c>
      <c r="F48">
        <v>37.626998899999997</v>
      </c>
      <c r="G48">
        <v>0.66970003</v>
      </c>
      <c r="H48">
        <v>35.018001560000002</v>
      </c>
      <c r="J48" s="2">
        <f>TREND(Calibration!$A$2:$A$4,Calibration!$B$2:$B$4,C48)</f>
        <v>377.3839427832304</v>
      </c>
      <c r="K48" s="2">
        <f>TREND(Calibration!$A$2:$A$4,Calibration!$C$2:$C$4,E48)</f>
        <v>436.40107544067291</v>
      </c>
      <c r="L48" s="2">
        <f>TREND(Calibration!$A$2:$A$4,Calibration!$D$2:$D$4,G48)</f>
        <v>405.49924529858993</v>
      </c>
    </row>
    <row r="49" spans="1:12" x14ac:dyDescent="0.25">
      <c r="A49">
        <v>232996</v>
      </c>
      <c r="B49">
        <v>14.99699974</v>
      </c>
      <c r="C49">
        <v>0.30779001</v>
      </c>
      <c r="D49">
        <v>36.846000670000002</v>
      </c>
      <c r="E49">
        <v>0.24934999999999999</v>
      </c>
      <c r="F49">
        <v>37.597999569999999</v>
      </c>
      <c r="G49">
        <v>0.66259997999999998</v>
      </c>
      <c r="H49">
        <v>34.909000399999996</v>
      </c>
      <c r="J49" s="2">
        <f>TREND(Calibration!$A$2:$A$4,Calibration!$B$2:$B$4,C49)</f>
        <v>372.58779426602973</v>
      </c>
      <c r="K49" s="2">
        <f>TREND(Calibration!$A$2:$A$4,Calibration!$C$2:$C$4,E49)</f>
        <v>435.93857025014245</v>
      </c>
      <c r="L49" s="2">
        <f>TREND(Calibration!$A$2:$A$4,Calibration!$D$2:$D$4,G49)</f>
        <v>401.08806070808856</v>
      </c>
    </row>
    <row r="50" spans="1:12" x14ac:dyDescent="0.25">
      <c r="A50">
        <v>237980</v>
      </c>
      <c r="B50">
        <v>15.006999970000001</v>
      </c>
      <c r="C50">
        <v>0.30853998999999999</v>
      </c>
      <c r="D50">
        <v>36.861999509999997</v>
      </c>
      <c r="E50">
        <v>0.24934999999999999</v>
      </c>
      <c r="F50">
        <v>37.562999730000001</v>
      </c>
      <c r="G50">
        <v>0.65939999000000005</v>
      </c>
      <c r="H50">
        <v>34.941001890000003</v>
      </c>
      <c r="J50" s="2">
        <f>TREND(Calibration!$A$2:$A$4,Calibration!$B$2:$B$4,C50)</f>
        <v>375.91842581932701</v>
      </c>
      <c r="K50" s="2">
        <f>TREND(Calibration!$A$2:$A$4,Calibration!$C$2:$C$4,E50)</f>
        <v>435.93857025014245</v>
      </c>
      <c r="L50" s="2">
        <f>TREND(Calibration!$A$2:$A$4,Calibration!$D$2:$D$4,G50)</f>
        <v>399.09994138811788</v>
      </c>
    </row>
    <row r="51" spans="1:12" x14ac:dyDescent="0.25">
      <c r="A51">
        <v>243013</v>
      </c>
      <c r="B51">
        <v>15.00399971</v>
      </c>
      <c r="C51">
        <v>0.30838000999999998</v>
      </c>
      <c r="D51">
        <v>36.854999540000001</v>
      </c>
      <c r="E51">
        <v>0.24934999999999999</v>
      </c>
      <c r="F51">
        <v>37.624000549999998</v>
      </c>
      <c r="G51">
        <v>0.66860001999999996</v>
      </c>
      <c r="H51">
        <v>34.88999939</v>
      </c>
      <c r="J51" s="2">
        <f>TREND(Calibration!$A$2:$A$4,Calibration!$B$2:$B$4,C51)</f>
        <v>375.20796095906871</v>
      </c>
      <c r="K51" s="2">
        <f>TREND(Calibration!$A$2:$A$4,Calibration!$C$2:$C$4,E51)</f>
        <v>435.93857025014245</v>
      </c>
      <c r="L51" s="2">
        <f>TREND(Calibration!$A$2:$A$4,Calibration!$D$2:$D$4,G51)</f>
        <v>404.81582093377591</v>
      </c>
    </row>
    <row r="52" spans="1:12" x14ac:dyDescent="0.25">
      <c r="A52">
        <v>247949</v>
      </c>
      <c r="B52">
        <v>15.036000250000001</v>
      </c>
      <c r="C52">
        <v>0.30443998999999999</v>
      </c>
      <c r="D52">
        <v>36.876998899999997</v>
      </c>
      <c r="E52">
        <v>0.24929999999999999</v>
      </c>
      <c r="F52">
        <v>37.597999569999999</v>
      </c>
      <c r="G52">
        <v>0.66479999000000001</v>
      </c>
      <c r="H52">
        <v>34.867000580000003</v>
      </c>
      <c r="J52" s="2">
        <f>TREND(Calibration!$A$2:$A$4,Calibration!$B$2:$B$4,C52)</f>
        <v>357.71048778295312</v>
      </c>
      <c r="K52" s="2">
        <f>TREND(Calibration!$A$2:$A$4,Calibration!$C$2:$C$4,E52)</f>
        <v>435.55314925803373</v>
      </c>
      <c r="L52" s="2">
        <f>TREND(Calibration!$A$2:$A$4,Calibration!$D$2:$D$4,G52)</f>
        <v>402.45490322482425</v>
      </c>
    </row>
    <row r="53" spans="1:12" x14ac:dyDescent="0.25">
      <c r="A53">
        <v>252919</v>
      </c>
      <c r="B53">
        <v>15.0170002</v>
      </c>
      <c r="C53">
        <v>0.31189001</v>
      </c>
      <c r="D53">
        <v>36.833000179999999</v>
      </c>
      <c r="E53">
        <v>0.24934999999999999</v>
      </c>
      <c r="F53">
        <v>37.604999540000001</v>
      </c>
      <c r="G53">
        <v>0.67400002000000003</v>
      </c>
      <c r="H53">
        <v>34.92200089</v>
      </c>
      <c r="J53" s="2">
        <f>TREND(Calibration!$A$2:$A$4,Calibration!$B$2:$B$4,C53)</f>
        <v>390.79573230240362</v>
      </c>
      <c r="K53" s="2">
        <f>TREND(Calibration!$A$2:$A$4,Calibration!$C$2:$C$4,E53)</f>
        <v>435.93857025014245</v>
      </c>
      <c r="L53" s="2">
        <f>TREND(Calibration!$A$2:$A$4,Calibration!$D$2:$D$4,G53)</f>
        <v>408.17078277048233</v>
      </c>
    </row>
    <row r="54" spans="1:12" x14ac:dyDescent="0.25">
      <c r="A54">
        <v>258168</v>
      </c>
      <c r="B54">
        <v>15.04300022</v>
      </c>
      <c r="C54">
        <v>0.30524999000000003</v>
      </c>
      <c r="D54">
        <v>36.826999659999998</v>
      </c>
      <c r="E54">
        <v>0.24929999999999999</v>
      </c>
      <c r="F54">
        <v>37.608001710000003</v>
      </c>
      <c r="G54">
        <v>0.68049996999999995</v>
      </c>
      <c r="H54">
        <v>34.918998719999998</v>
      </c>
      <c r="J54" s="2">
        <f>TREND(Calibration!$A$2:$A$4,Calibration!$B$2:$B$4,C54)</f>
        <v>361.30766578526118</v>
      </c>
      <c r="K54" s="2">
        <f>TREND(Calibration!$A$2:$A$4,Calibration!$C$2:$C$4,E54)</f>
        <v>435.55314925803373</v>
      </c>
      <c r="L54" s="2">
        <f>TREND(Calibration!$A$2:$A$4,Calibration!$D$2:$D$4,G54)</f>
        <v>412.20913169464887</v>
      </c>
    </row>
    <row r="55" spans="1:12" x14ac:dyDescent="0.25">
      <c r="A55">
        <v>262919</v>
      </c>
      <c r="B55">
        <v>15.02999973</v>
      </c>
      <c r="C55">
        <v>0.30388999</v>
      </c>
      <c r="D55">
        <v>36.813999180000003</v>
      </c>
      <c r="E55">
        <v>0.24968000000000001</v>
      </c>
      <c r="F55">
        <v>37.59500122</v>
      </c>
      <c r="G55">
        <v>0.67940003000000004</v>
      </c>
      <c r="H55">
        <v>34.986000060000002</v>
      </c>
      <c r="J55" s="2">
        <f>TREND(Calibration!$A$2:$A$4,Calibration!$B$2:$B$4,C55)</f>
        <v>355.26795950978089</v>
      </c>
      <c r="K55" s="2">
        <f>TREND(Calibration!$A$2:$A$4,Calibration!$C$2:$C$4,E55)</f>
        <v>438.48234879806046</v>
      </c>
      <c r="L55" s="2">
        <f>TREND(Calibration!$A$2:$A$4,Calibration!$D$2:$D$4,G55)</f>
        <v>411.52575082008104</v>
      </c>
    </row>
    <row r="56" spans="1:12" x14ac:dyDescent="0.25">
      <c r="A56">
        <v>268103</v>
      </c>
      <c r="B56">
        <v>15.04599953</v>
      </c>
      <c r="C56">
        <v>0.31022</v>
      </c>
      <c r="D56">
        <v>36.8390007</v>
      </c>
      <c r="E56">
        <v>0.24940999999999999</v>
      </c>
      <c r="F56">
        <v>37.601001740000001</v>
      </c>
      <c r="G56">
        <v>0.68859999999999999</v>
      </c>
      <c r="H56">
        <v>34.977001190000003</v>
      </c>
      <c r="J56" s="2">
        <f>TREND(Calibration!$A$2:$A$4,Calibration!$B$2:$B$4,C56)</f>
        <v>383.37928386334875</v>
      </c>
      <c r="K56" s="2">
        <f>TREND(Calibration!$A$2:$A$4,Calibration!$C$2:$C$4,E56)</f>
        <v>436.40107544067291</v>
      </c>
      <c r="L56" s="2">
        <f>TREND(Calibration!$A$2:$A$4,Calibration!$D$2:$D$4,G56)</f>
        <v>417.24159308838534</v>
      </c>
    </row>
    <row r="57" spans="1:12" x14ac:dyDescent="0.25">
      <c r="A57">
        <v>272918</v>
      </c>
      <c r="B57">
        <v>15.0170002</v>
      </c>
      <c r="C57">
        <v>0.30535001000000001</v>
      </c>
      <c r="D57">
        <v>36.852001190000003</v>
      </c>
      <c r="E57">
        <v>0.24973001</v>
      </c>
      <c r="F57">
        <v>37.578998570000003</v>
      </c>
      <c r="G57">
        <v>0.67989999000000001</v>
      </c>
      <c r="H57">
        <v>34.9640007</v>
      </c>
      <c r="J57" s="2">
        <f>TREND(Calibration!$A$2:$A$4,Calibration!$B$2:$B$4,C57)</f>
        <v>361.75185065413871</v>
      </c>
      <c r="K57" s="2">
        <f>TREND(Calibration!$A$2:$A$4,Calibration!$C$2:$C$4,E57)</f>
        <v>438.86784687436739</v>
      </c>
      <c r="L57" s="2">
        <f>TREND(Calibration!$A$2:$A$4,Calibration!$D$2:$D$4,G57)</f>
        <v>411.83637058302168</v>
      </c>
    </row>
    <row r="58" spans="1:12" x14ac:dyDescent="0.25">
      <c r="A58">
        <v>277926</v>
      </c>
      <c r="B58">
        <v>15.04899979</v>
      </c>
      <c r="C58">
        <v>0.30410999</v>
      </c>
      <c r="D58">
        <v>36.861999509999997</v>
      </c>
      <c r="E58">
        <v>0.24973001</v>
      </c>
      <c r="F58">
        <v>37.604999540000001</v>
      </c>
      <c r="G58">
        <v>0.68529998999999997</v>
      </c>
      <c r="H58">
        <v>34.893001560000002</v>
      </c>
      <c r="J58" s="2">
        <f>TREND(Calibration!$A$2:$A$4,Calibration!$B$2:$B$4,C58)</f>
        <v>356.24497081904974</v>
      </c>
      <c r="K58" s="2">
        <f>TREND(Calibration!$A$2:$A$4,Calibration!$C$2:$C$4,E58)</f>
        <v>438.86784687436739</v>
      </c>
      <c r="L58" s="2">
        <f>TREND(Calibration!$A$2:$A$4,Calibration!$D$2:$D$4,G58)</f>
        <v>415.19133241972804</v>
      </c>
    </row>
    <row r="59" spans="1:12" x14ac:dyDescent="0.25">
      <c r="A59">
        <v>282969</v>
      </c>
      <c r="B59">
        <v>15.08199978</v>
      </c>
      <c r="C59">
        <v>0.30794999000000001</v>
      </c>
      <c r="D59">
        <v>36.7820015</v>
      </c>
      <c r="E59">
        <v>0.25005999000000001</v>
      </c>
      <c r="F59">
        <v>37.591999049999998</v>
      </c>
      <c r="G59">
        <v>0.69610000000000005</v>
      </c>
      <c r="H59">
        <v>34.957000729999997</v>
      </c>
      <c r="J59" s="2">
        <f>TREND(Calibration!$A$2:$A$4,Calibration!$B$2:$B$4,C59)</f>
        <v>373.29825912628803</v>
      </c>
      <c r="K59" s="2">
        <f>TREND(Calibration!$A$2:$A$4,Calibration!$C$2:$C$4,E59)</f>
        <v>441.41147125388852</v>
      </c>
      <c r="L59" s="2">
        <f>TREND(Calibration!$A$2:$A$4,Calibration!$D$2:$D$4,G59)</f>
        <v>421.90126230603312</v>
      </c>
    </row>
    <row r="60" spans="1:12" x14ac:dyDescent="0.25">
      <c r="A60">
        <v>287918</v>
      </c>
      <c r="B60">
        <v>15.08199978</v>
      </c>
      <c r="C60">
        <v>0.30670999999999998</v>
      </c>
      <c r="D60">
        <v>36.83000183</v>
      </c>
      <c r="E60">
        <v>0.25027000999999999</v>
      </c>
      <c r="F60">
        <v>37.620998380000003</v>
      </c>
      <c r="G60">
        <v>0.69669998</v>
      </c>
      <c r="H60">
        <v>34.986000060000002</v>
      </c>
      <c r="J60" s="2">
        <f>TREND(Calibration!$A$2:$A$4,Calibration!$B$2:$B$4,C60)</f>
        <v>367.79151252001384</v>
      </c>
      <c r="K60" s="2">
        <f>TREND(Calibration!$A$2:$A$4,Calibration!$C$2:$C$4,E60)</f>
        <v>443.0303935891418</v>
      </c>
      <c r="L60" s="2">
        <f>TREND(Calibration!$A$2:$A$4,Calibration!$D$2:$D$4,G60)</f>
        <v>422.27402341766037</v>
      </c>
    </row>
    <row r="61" spans="1:12" x14ac:dyDescent="0.25">
      <c r="A61">
        <v>293043</v>
      </c>
      <c r="B61">
        <v>15.06499958</v>
      </c>
      <c r="C61">
        <v>0.30530000000000002</v>
      </c>
      <c r="D61">
        <v>36.881000520000001</v>
      </c>
      <c r="E61">
        <v>0.25027000999999999</v>
      </c>
      <c r="F61">
        <v>37.597999569999999</v>
      </c>
      <c r="G61">
        <v>0.68800002000000005</v>
      </c>
      <c r="H61">
        <v>34.89599991</v>
      </c>
      <c r="J61" s="2">
        <f>TREND(Calibration!$A$2:$A$4,Calibration!$B$2:$B$4,C61)</f>
        <v>361.52975821969994</v>
      </c>
      <c r="K61" s="2">
        <f>TREND(Calibration!$A$2:$A$4,Calibration!$C$2:$C$4,E61)</f>
        <v>443.0303935891418</v>
      </c>
      <c r="L61" s="2">
        <f>TREND(Calibration!$A$2:$A$4,Calibration!$D$2:$D$4,G61)</f>
        <v>416.86883197675814</v>
      </c>
    </row>
    <row r="62" spans="1:12" x14ac:dyDescent="0.25">
      <c r="A62">
        <v>297925</v>
      </c>
      <c r="B62">
        <v>15.038999560000001</v>
      </c>
      <c r="C62">
        <v>0.30768001</v>
      </c>
      <c r="D62">
        <v>36.826999659999998</v>
      </c>
      <c r="E62">
        <v>0.25038000999999999</v>
      </c>
      <c r="F62">
        <v>37.611000060000002</v>
      </c>
      <c r="G62">
        <v>0.69669998</v>
      </c>
      <c r="H62">
        <v>34.916000369999999</v>
      </c>
      <c r="J62" s="2">
        <f>TREND(Calibration!$A$2:$A$4,Calibration!$B$2:$B$4,C62)</f>
        <v>372.0992886113952</v>
      </c>
      <c r="K62" s="2">
        <f>TREND(Calibration!$A$2:$A$4,Calibration!$C$2:$C$4,E62)</f>
        <v>443.87831977178098</v>
      </c>
      <c r="L62" s="2">
        <f>TREND(Calibration!$A$2:$A$4,Calibration!$D$2:$D$4,G62)</f>
        <v>422.27402341766037</v>
      </c>
    </row>
    <row r="63" spans="1:12" x14ac:dyDescent="0.25">
      <c r="A63">
        <v>302965</v>
      </c>
      <c r="B63">
        <v>15.0170002</v>
      </c>
      <c r="C63">
        <v>0.30752000000000002</v>
      </c>
      <c r="D63">
        <v>36.804000850000001</v>
      </c>
      <c r="E63">
        <v>0.25033</v>
      </c>
      <c r="F63">
        <v>37.560001370000002</v>
      </c>
      <c r="G63">
        <v>0.69499999000000001</v>
      </c>
      <c r="H63">
        <v>34.951000209999997</v>
      </c>
      <c r="J63" s="2">
        <f>TREND(Calibration!$A$2:$A$4,Calibration!$B$2:$B$4,C63)</f>
        <v>371.38869052232212</v>
      </c>
      <c r="K63" s="2">
        <f>TREND(Calibration!$A$2:$A$4,Calibration!$C$2:$C$4,E63)</f>
        <v>443.49282169547405</v>
      </c>
      <c r="L63" s="2">
        <f>TREND(Calibration!$A$2:$A$4,Calibration!$D$2:$D$4,G63)</f>
        <v>421.21783794121916</v>
      </c>
    </row>
    <row r="64" spans="1:12" x14ac:dyDescent="0.25">
      <c r="A64">
        <v>307918</v>
      </c>
      <c r="B64">
        <v>15.00399971</v>
      </c>
      <c r="C64">
        <v>0.30810999999999999</v>
      </c>
      <c r="D64">
        <v>36.83000183</v>
      </c>
      <c r="E64">
        <v>0.25075998999999999</v>
      </c>
      <c r="F64">
        <v>37.578998570000003</v>
      </c>
      <c r="G64">
        <v>0.68589997000000003</v>
      </c>
      <c r="H64">
        <v>34.97000122</v>
      </c>
      <c r="J64" s="2">
        <f>TREND(Calibration!$A$2:$A$4,Calibration!$B$2:$B$4,C64)</f>
        <v>374.0088572153611</v>
      </c>
      <c r="K64" s="2">
        <f>TREND(Calibration!$A$2:$A$4,Calibration!$C$2:$C$4,E64)</f>
        <v>446.80736514341083</v>
      </c>
      <c r="L64" s="2">
        <f>TREND(Calibration!$A$2:$A$4,Calibration!$D$2:$D$4,G64)</f>
        <v>415.5640935313553</v>
      </c>
    </row>
    <row r="65" spans="1:12" x14ac:dyDescent="0.25">
      <c r="A65">
        <v>312925</v>
      </c>
      <c r="B65">
        <v>15.03299999</v>
      </c>
      <c r="C65">
        <v>0.30983999000000001</v>
      </c>
      <c r="D65">
        <v>36.807998660000003</v>
      </c>
      <c r="E65">
        <v>0.25097998999999999</v>
      </c>
      <c r="F65">
        <v>37.611000060000002</v>
      </c>
      <c r="G65">
        <v>0.69830000000000003</v>
      </c>
      <c r="H65">
        <v>34.911998750000002</v>
      </c>
      <c r="J65" s="2">
        <f>TREND(Calibration!$A$2:$A$4,Calibration!$B$2:$B$4,C65)</f>
        <v>381.69167446500683</v>
      </c>
      <c r="K65" s="2">
        <f>TREND(Calibration!$A$2:$A$4,Calibration!$C$2:$C$4,E65)</f>
        <v>448.5032175086892</v>
      </c>
      <c r="L65" s="2">
        <f>TREND(Calibration!$A$2:$A$4,Calibration!$D$2:$D$4,G65)</f>
        <v>423.26809860987646</v>
      </c>
    </row>
    <row r="66" spans="1:12" x14ac:dyDescent="0.25">
      <c r="A66">
        <v>317918</v>
      </c>
      <c r="B66">
        <v>14.99400043</v>
      </c>
      <c r="C66">
        <v>0.30730000000000002</v>
      </c>
      <c r="D66">
        <v>36.846000670000002</v>
      </c>
      <c r="E66">
        <v>0.25102999999999998</v>
      </c>
      <c r="F66">
        <v>37.585998539999999</v>
      </c>
      <c r="G66">
        <v>0.69770001999999998</v>
      </c>
      <c r="H66">
        <v>34.858001710000003</v>
      </c>
      <c r="J66" s="2">
        <f>TREND(Calibration!$A$2:$A$4,Calibration!$B$2:$B$4,C66)</f>
        <v>370.41167921305328</v>
      </c>
      <c r="K66" s="2">
        <f>TREND(Calibration!$A$2:$A$4,Calibration!$C$2:$C$4,E66)</f>
        <v>448.88871558499636</v>
      </c>
      <c r="L66" s="2">
        <f>TREND(Calibration!$A$2:$A$4,Calibration!$D$2:$D$4,G66)</f>
        <v>422.89533749824921</v>
      </c>
    </row>
    <row r="67" spans="1:12" x14ac:dyDescent="0.25">
      <c r="A67">
        <v>322919</v>
      </c>
      <c r="B67">
        <v>14.99100018</v>
      </c>
      <c r="C67">
        <v>0.30724998999999997</v>
      </c>
      <c r="D67">
        <v>36.83000183</v>
      </c>
      <c r="E67">
        <v>0.25102999999999998</v>
      </c>
      <c r="F67">
        <v>37.537998199999997</v>
      </c>
      <c r="G67">
        <v>0.69230002000000002</v>
      </c>
      <c r="H67">
        <v>34.928001399999999</v>
      </c>
      <c r="J67" s="2">
        <f>TREND(Calibration!$A$2:$A$4,Calibration!$B$2:$B$4,C67)</f>
        <v>370.18958677861428</v>
      </c>
      <c r="K67" s="2">
        <f>TREND(Calibration!$A$2:$A$4,Calibration!$C$2:$C$4,E67)</f>
        <v>448.88871558499636</v>
      </c>
      <c r="L67" s="2">
        <f>TREND(Calibration!$A$2:$A$4,Calibration!$D$2:$D$4,G67)</f>
        <v>419.54037566154284</v>
      </c>
    </row>
    <row r="68" spans="1:12" x14ac:dyDescent="0.25">
      <c r="A68">
        <v>327934</v>
      </c>
      <c r="B68">
        <v>14.98400021</v>
      </c>
      <c r="C68">
        <v>0.30816999</v>
      </c>
      <c r="D68">
        <v>36.852001190000003</v>
      </c>
      <c r="E68">
        <v>0.25130001000000002</v>
      </c>
      <c r="F68">
        <v>37.576000209999997</v>
      </c>
      <c r="G68">
        <v>0.69559996999999996</v>
      </c>
      <c r="H68">
        <v>34.924999239999998</v>
      </c>
      <c r="J68" s="2">
        <f>TREND(Calibration!$A$2:$A$4,Calibration!$B$2:$B$4,C68)</f>
        <v>374.27527043555688</v>
      </c>
      <c r="K68" s="2">
        <f>TREND(Calibration!$A$2:$A$4,Calibration!$C$2:$C$4,E68)</f>
        <v>450.97006602658234</v>
      </c>
      <c r="L68" s="2">
        <f>TREND(Calibration!$A$2:$A$4,Calibration!$D$2:$D$4,G68)</f>
        <v>421.59059905284636</v>
      </c>
    </row>
    <row r="69" spans="1:12" x14ac:dyDescent="0.25">
      <c r="A69">
        <v>332919</v>
      </c>
      <c r="B69">
        <v>14.97099972</v>
      </c>
      <c r="C69">
        <v>0.30757001</v>
      </c>
      <c r="D69">
        <v>36.817001339999997</v>
      </c>
      <c r="E69">
        <v>0.25167999000000002</v>
      </c>
      <c r="F69">
        <v>37.567001339999997</v>
      </c>
      <c r="G69">
        <v>0.70370001000000004</v>
      </c>
      <c r="H69">
        <v>34.916000369999999</v>
      </c>
      <c r="J69" s="2">
        <f>TREND(Calibration!$A$2:$A$4,Calibration!$B$2:$B$4,C69)</f>
        <v>371.61078295676089</v>
      </c>
      <c r="K69" s="2">
        <f>TREND(Calibration!$A$2:$A$4,Calibration!$C$2:$C$4,E69)</f>
        <v>453.89911139821197</v>
      </c>
      <c r="L69" s="2">
        <f>TREND(Calibration!$A$2:$A$4,Calibration!$D$2:$D$4,G69)</f>
        <v>426.62306665947517</v>
      </c>
    </row>
    <row r="70" spans="1:12" x14ac:dyDescent="0.25">
      <c r="A70">
        <v>338093</v>
      </c>
      <c r="B70">
        <v>14.99400043</v>
      </c>
      <c r="C70">
        <v>0.30568001</v>
      </c>
      <c r="D70">
        <v>36.807998660000003</v>
      </c>
      <c r="E70">
        <v>0.25167999000000002</v>
      </c>
      <c r="F70">
        <v>37.576000209999997</v>
      </c>
      <c r="G70">
        <v>0.70850002999999995</v>
      </c>
      <c r="H70">
        <v>34.957000729999997</v>
      </c>
      <c r="J70" s="2">
        <f>TREND(Calibration!$A$2:$A$4,Calibration!$B$2:$B$4,C70)</f>
        <v>363.21736761804209</v>
      </c>
      <c r="K70" s="2">
        <f>TREND(Calibration!$A$2:$A$4,Calibration!$C$2:$C$4,E70)</f>
        <v>453.89911139821197</v>
      </c>
      <c r="L70" s="2">
        <f>TREND(Calibration!$A$2:$A$4,Calibration!$D$2:$D$4,G70)</f>
        <v>429.60526738455422</v>
      </c>
    </row>
    <row r="71" spans="1:12" x14ac:dyDescent="0.25">
      <c r="A71">
        <v>343121</v>
      </c>
      <c r="B71">
        <v>15.02999973</v>
      </c>
      <c r="C71">
        <v>0.30708000000000002</v>
      </c>
      <c r="D71">
        <v>36.776000979999999</v>
      </c>
      <c r="E71">
        <v>0.25156999000000002</v>
      </c>
      <c r="F71">
        <v>37.63999939</v>
      </c>
      <c r="G71">
        <v>0.71929997000000001</v>
      </c>
      <c r="H71">
        <v>34.9640007</v>
      </c>
      <c r="J71" s="2">
        <f>TREND(Calibration!$A$2:$A$4,Calibration!$B$2:$B$4,C71)</f>
        <v>369.43466790378443</v>
      </c>
      <c r="K71" s="2">
        <f>TREND(Calibration!$A$2:$A$4,Calibration!$C$2:$C$4,E71)</f>
        <v>453.05118521557279</v>
      </c>
      <c r="L71" s="2">
        <f>TREND(Calibration!$A$2:$A$4,Calibration!$D$2:$D$4,G71)</f>
        <v>436.31515378061329</v>
      </c>
    </row>
    <row r="72" spans="1:12" x14ac:dyDescent="0.25">
      <c r="A72">
        <v>347919</v>
      </c>
      <c r="B72">
        <v>14.99400043</v>
      </c>
      <c r="C72">
        <v>0.30821999999999999</v>
      </c>
      <c r="D72">
        <v>36.807998660000003</v>
      </c>
      <c r="E72">
        <v>0.25195000000000001</v>
      </c>
      <c r="F72">
        <v>37.5890007</v>
      </c>
      <c r="G72">
        <v>0.71179998</v>
      </c>
      <c r="H72">
        <v>34.88999939</v>
      </c>
      <c r="J72" s="2">
        <f>TREND(Calibration!$A$2:$A$4,Calibration!$B$2:$B$4,C72)</f>
        <v>374.49736286999564</v>
      </c>
      <c r="K72" s="2">
        <f>TREND(Calibration!$A$2:$A$4,Calibration!$C$2:$C$4,E72)</f>
        <v>455.9804618397975</v>
      </c>
      <c r="L72" s="2">
        <f>TREND(Calibration!$A$2:$A$4,Calibration!$D$2:$D$4,G72)</f>
        <v>431.6554907758578</v>
      </c>
    </row>
    <row r="73" spans="1:12" x14ac:dyDescent="0.25">
      <c r="A73">
        <v>352978</v>
      </c>
      <c r="B73">
        <v>14.97099972</v>
      </c>
      <c r="C73">
        <v>0.31233000999999999</v>
      </c>
      <c r="D73">
        <v>36.826999659999998</v>
      </c>
      <c r="E73">
        <v>0.252</v>
      </c>
      <c r="F73">
        <v>37.528999329999998</v>
      </c>
      <c r="G73">
        <v>0.70579999999999998</v>
      </c>
      <c r="H73">
        <v>34.909000399999996</v>
      </c>
      <c r="J73" s="2">
        <f>TREND(Calibration!$A$2:$A$4,Calibration!$B$2:$B$4,C73)</f>
        <v>392.74975492094131</v>
      </c>
      <c r="K73" s="2">
        <f>TREND(Calibration!$A$2:$A$4,Calibration!$C$2:$C$4,E73)</f>
        <v>456.36588283190622</v>
      </c>
      <c r="L73" s="2">
        <f>TREND(Calibration!$A$2:$A$4,Calibration!$D$2:$D$4,G73)</f>
        <v>427.92776782752418</v>
      </c>
    </row>
    <row r="74" spans="1:12" x14ac:dyDescent="0.25">
      <c r="A74">
        <v>357919</v>
      </c>
      <c r="B74">
        <v>15.02000046</v>
      </c>
      <c r="C74">
        <v>0.31011</v>
      </c>
      <c r="D74">
        <v>36.811000819999997</v>
      </c>
      <c r="E74">
        <v>0.25195000000000001</v>
      </c>
      <c r="F74">
        <v>37.604999540000001</v>
      </c>
      <c r="G74">
        <v>0.71499997000000004</v>
      </c>
      <c r="H74">
        <v>35.005001069999999</v>
      </c>
      <c r="J74" s="2">
        <f>TREND(Calibration!$A$2:$A$4,Calibration!$B$2:$B$4,C74)</f>
        <v>382.89077820871444</v>
      </c>
      <c r="K74" s="2">
        <f>TREND(Calibration!$A$2:$A$4,Calibration!$C$2:$C$4,E74)</f>
        <v>455.9804618397975</v>
      </c>
      <c r="L74" s="2">
        <f>TREND(Calibration!$A$2:$A$4,Calibration!$D$2:$D$4,G74)</f>
        <v>433.64361009582859</v>
      </c>
    </row>
    <row r="75" spans="1:12" x14ac:dyDescent="0.25">
      <c r="A75">
        <v>363010</v>
      </c>
      <c r="B75">
        <v>14.96800041</v>
      </c>
      <c r="C75">
        <v>0.30853998999999999</v>
      </c>
      <c r="D75">
        <v>36.8390007</v>
      </c>
      <c r="E75">
        <v>0.25206000000000001</v>
      </c>
      <c r="F75">
        <v>37.578998570000003</v>
      </c>
      <c r="G75">
        <v>0.71120000000000005</v>
      </c>
      <c r="H75">
        <v>34.97000122</v>
      </c>
      <c r="J75" s="2">
        <f>TREND(Calibration!$A$2:$A$4,Calibration!$B$2:$B$4,C75)</f>
        <v>375.91842581932701</v>
      </c>
      <c r="K75" s="2">
        <f>TREND(Calibration!$A$2:$A$4,Calibration!$C$2:$C$4,E75)</f>
        <v>456.82838802243668</v>
      </c>
      <c r="L75" s="2">
        <f>TREND(Calibration!$A$2:$A$4,Calibration!$D$2:$D$4,G75)</f>
        <v>431.2827296642306</v>
      </c>
    </row>
    <row r="76" spans="1:12" x14ac:dyDescent="0.25">
      <c r="A76">
        <v>367919</v>
      </c>
      <c r="B76">
        <v>14.98799992</v>
      </c>
      <c r="C76">
        <v>0.30952001000000001</v>
      </c>
      <c r="D76">
        <v>36.846000670000002</v>
      </c>
      <c r="E76">
        <v>0.25173000000000001</v>
      </c>
      <c r="F76">
        <v>37.604999540000001</v>
      </c>
      <c r="G76">
        <v>0.72469996999999997</v>
      </c>
      <c r="H76">
        <v>34.902999880000003</v>
      </c>
      <c r="J76" s="2">
        <f>TREND(Calibration!$A$2:$A$4,Calibration!$B$2:$B$4,C76)</f>
        <v>380.27065592528015</v>
      </c>
      <c r="K76" s="2">
        <f>TREND(Calibration!$A$2:$A$4,Calibration!$C$2:$C$4,E76)</f>
        <v>454.28460947451913</v>
      </c>
      <c r="L76" s="2">
        <f>TREND(Calibration!$A$2:$A$4,Calibration!$D$2:$D$4,G76)</f>
        <v>439.67011561731965</v>
      </c>
    </row>
    <row r="77" spans="1:12" x14ac:dyDescent="0.25">
      <c r="A77">
        <v>373016</v>
      </c>
      <c r="B77">
        <v>15.02000046</v>
      </c>
      <c r="C77">
        <v>0.30730000000000002</v>
      </c>
      <c r="D77">
        <v>36.823001859999998</v>
      </c>
      <c r="E77">
        <v>0.25167999000000002</v>
      </c>
      <c r="F77">
        <v>37.608001710000003</v>
      </c>
      <c r="G77">
        <v>0.73119997999999997</v>
      </c>
      <c r="H77">
        <v>34.944000240000001</v>
      </c>
      <c r="J77" s="2">
        <f>TREND(Calibration!$A$2:$A$4,Calibration!$B$2:$B$4,C77)</f>
        <v>370.41167921305328</v>
      </c>
      <c r="K77" s="2">
        <f>TREND(Calibration!$A$2:$A$4,Calibration!$C$2:$C$4,E77)</f>
        <v>453.89911139821197</v>
      </c>
      <c r="L77" s="2">
        <f>TREND(Calibration!$A$2:$A$4,Calibration!$D$2:$D$4,G77)</f>
        <v>443.70850181883998</v>
      </c>
    </row>
    <row r="78" spans="1:12" x14ac:dyDescent="0.25">
      <c r="A78">
        <v>377935</v>
      </c>
      <c r="B78">
        <v>15.00399971</v>
      </c>
      <c r="C78">
        <v>0.30476001000000003</v>
      </c>
      <c r="D78">
        <v>36.807998660000003</v>
      </c>
      <c r="E78">
        <v>0.25167999000000002</v>
      </c>
      <c r="F78">
        <v>37.585998539999999</v>
      </c>
      <c r="G78">
        <v>0.72740000000000005</v>
      </c>
      <c r="H78">
        <v>34.972999569999999</v>
      </c>
      <c r="J78" s="2">
        <f>TREND(Calibration!$A$2:$A$4,Calibration!$B$2:$B$4,C78)</f>
        <v>359.13168396109972</v>
      </c>
      <c r="K78" s="2">
        <f>TREND(Calibration!$A$2:$A$4,Calibration!$C$2:$C$4,E78)</f>
        <v>453.89911139821197</v>
      </c>
      <c r="L78" s="2">
        <f>TREND(Calibration!$A$2:$A$4,Calibration!$D$2:$D$4,G78)</f>
        <v>441.34761517434976</v>
      </c>
    </row>
    <row r="79" spans="1:12" x14ac:dyDescent="0.25">
      <c r="A79">
        <v>382918</v>
      </c>
      <c r="B79">
        <v>14.96800041</v>
      </c>
      <c r="C79">
        <v>0.30702998999999997</v>
      </c>
      <c r="D79">
        <v>36.823001859999998</v>
      </c>
      <c r="E79">
        <v>0.25134999000000002</v>
      </c>
      <c r="F79">
        <v>37.556999210000001</v>
      </c>
      <c r="G79">
        <v>0.72909999000000003</v>
      </c>
      <c r="H79">
        <v>34.880001069999999</v>
      </c>
      <c r="J79" s="2">
        <f>TREND(Calibration!$A$2:$A$4,Calibration!$B$2:$B$4,C79)</f>
        <v>369.21257546934544</v>
      </c>
      <c r="K79" s="2">
        <f>TREND(Calibration!$A$2:$A$4,Calibration!$C$2:$C$4,E79)</f>
        <v>451.35533285029419</v>
      </c>
      <c r="L79" s="2">
        <f>TREND(Calibration!$A$2:$A$4,Calibration!$D$2:$D$4,G79)</f>
        <v>442.40380065079091</v>
      </c>
    </row>
    <row r="80" spans="1:12" x14ac:dyDescent="0.25">
      <c r="A80">
        <v>387966</v>
      </c>
      <c r="B80">
        <v>14.98799992</v>
      </c>
      <c r="C80">
        <v>0.30535001000000001</v>
      </c>
      <c r="D80">
        <v>36.784999849999998</v>
      </c>
      <c r="E80">
        <v>0.25134999000000002</v>
      </c>
      <c r="F80">
        <v>37.567001339999997</v>
      </c>
      <c r="G80">
        <v>0.73070002000000001</v>
      </c>
      <c r="H80">
        <v>34.941001890000003</v>
      </c>
      <c r="J80" s="2">
        <f>TREND(Calibration!$A$2:$A$4,Calibration!$B$2:$B$4,C80)</f>
        <v>361.75185065413871</v>
      </c>
      <c r="K80" s="2">
        <f>TREND(Calibration!$A$2:$A$4,Calibration!$C$2:$C$4,E80)</f>
        <v>451.35533285029419</v>
      </c>
      <c r="L80" s="2">
        <f>TREND(Calibration!$A$2:$A$4,Calibration!$D$2:$D$4,G80)</f>
        <v>443.39788205589929</v>
      </c>
    </row>
    <row r="81" spans="1:12" x14ac:dyDescent="0.25">
      <c r="A81">
        <v>393919</v>
      </c>
      <c r="B81">
        <v>14.96500015</v>
      </c>
      <c r="C81">
        <v>0.31226999</v>
      </c>
      <c r="D81">
        <v>36.835998539999999</v>
      </c>
      <c r="E81">
        <v>0.25130001000000002</v>
      </c>
      <c r="F81">
        <v>37.585998539999999</v>
      </c>
      <c r="G81">
        <v>0.72850000999999998</v>
      </c>
      <c r="H81">
        <v>34.905998230000002</v>
      </c>
      <c r="J81" s="2">
        <f>TREND(Calibration!$A$2:$A$4,Calibration!$B$2:$B$4,C81)</f>
        <v>392.48320847193077</v>
      </c>
      <c r="K81" s="2">
        <f>TREND(Calibration!$A$2:$A$4,Calibration!$C$2:$C$4,E81)</f>
        <v>450.97006602658234</v>
      </c>
      <c r="L81" s="2">
        <f>TREND(Calibration!$A$2:$A$4,Calibration!$D$2:$D$4,G81)</f>
        <v>442.03103953916366</v>
      </c>
    </row>
    <row r="82" spans="1:12" x14ac:dyDescent="0.25">
      <c r="A82">
        <v>398028</v>
      </c>
      <c r="B82">
        <v>15.0170002</v>
      </c>
      <c r="C82">
        <v>0.30983999000000001</v>
      </c>
      <c r="D82">
        <v>36.798000340000002</v>
      </c>
      <c r="E82">
        <v>0.25130001000000002</v>
      </c>
      <c r="F82">
        <v>37.617000580000003</v>
      </c>
      <c r="G82">
        <v>0.73879998999999996</v>
      </c>
      <c r="H82">
        <v>34.959999080000003</v>
      </c>
      <c r="J82" s="2">
        <f>TREND(Calibration!$A$2:$A$4,Calibration!$B$2:$B$4,C82)</f>
        <v>381.69167446500683</v>
      </c>
      <c r="K82" s="2">
        <f>TREND(Calibration!$A$2:$A$4,Calibration!$C$2:$C$4,E82)</f>
        <v>450.97006602658234</v>
      </c>
      <c r="L82" s="2">
        <f>TREND(Calibration!$A$2:$A$4,Calibration!$D$2:$D$4,G82)</f>
        <v>448.43030617228197</v>
      </c>
    </row>
    <row r="83" spans="1:12" x14ac:dyDescent="0.25">
      <c r="A83">
        <v>402918</v>
      </c>
      <c r="B83">
        <v>14.98799992</v>
      </c>
      <c r="C83">
        <v>0.30853998999999999</v>
      </c>
      <c r="D83">
        <v>36.83000183</v>
      </c>
      <c r="E83">
        <v>0.25134999000000002</v>
      </c>
      <c r="F83">
        <v>37.59500122</v>
      </c>
      <c r="G83">
        <v>0.73610001999999997</v>
      </c>
      <c r="H83">
        <v>34.874000549999998</v>
      </c>
      <c r="J83" s="2">
        <f>TREND(Calibration!$A$2:$A$4,Calibration!$B$2:$B$4,C83)</f>
        <v>375.91842581932701</v>
      </c>
      <c r="K83" s="2">
        <f>TREND(Calibration!$A$2:$A$4,Calibration!$C$2:$C$4,E83)</f>
        <v>451.35533285029419</v>
      </c>
      <c r="L83" s="2">
        <f>TREND(Calibration!$A$2:$A$4,Calibration!$D$2:$D$4,G83)</f>
        <v>446.75284389260565</v>
      </c>
    </row>
    <row r="84" spans="1:12" x14ac:dyDescent="0.25">
      <c r="A84">
        <v>407966</v>
      </c>
      <c r="B84">
        <v>15</v>
      </c>
      <c r="C84">
        <v>0.30972999000000001</v>
      </c>
      <c r="D84">
        <v>36.819999690000003</v>
      </c>
      <c r="E84">
        <v>0.25134999000000002</v>
      </c>
      <c r="F84">
        <v>37.548000340000002</v>
      </c>
      <c r="G84">
        <v>0.74089998000000001</v>
      </c>
      <c r="H84">
        <v>34.887001040000001</v>
      </c>
      <c r="J84" s="2">
        <f>TREND(Calibration!$A$2:$A$4,Calibration!$B$2:$B$4,C84)</f>
        <v>381.20316881037229</v>
      </c>
      <c r="K84" s="2">
        <f>TREND(Calibration!$A$2:$A$4,Calibration!$C$2:$C$4,E84)</f>
        <v>451.35533285029419</v>
      </c>
      <c r="L84" s="2">
        <f>TREND(Calibration!$A$2:$A$4,Calibration!$D$2:$D$4,G84)</f>
        <v>449.73500734033109</v>
      </c>
    </row>
    <row r="85" spans="1:12" x14ac:dyDescent="0.25">
      <c r="A85">
        <v>413074</v>
      </c>
      <c r="B85">
        <v>15.0170002</v>
      </c>
      <c r="C85">
        <v>0.30821999999999999</v>
      </c>
      <c r="D85">
        <v>36.819999690000003</v>
      </c>
      <c r="E85">
        <v>0.25141001000000002</v>
      </c>
      <c r="F85">
        <v>37.543998719999998</v>
      </c>
      <c r="G85">
        <v>0.74309999000000004</v>
      </c>
      <c r="H85">
        <v>34.935001370000002</v>
      </c>
      <c r="J85" s="2">
        <f>TREND(Calibration!$A$2:$A$4,Calibration!$B$2:$B$4,C85)</f>
        <v>374.49736286999564</v>
      </c>
      <c r="K85" s="2">
        <f>TREND(Calibration!$A$2:$A$4,Calibration!$C$2:$C$4,E85)</f>
        <v>451.81799220922153</v>
      </c>
      <c r="L85" s="2">
        <f>TREND(Calibration!$A$2:$A$4,Calibration!$D$2:$D$4,G85)</f>
        <v>451.10184985706672</v>
      </c>
    </row>
    <row r="86" spans="1:12" x14ac:dyDescent="0.25">
      <c r="A86">
        <v>418029</v>
      </c>
      <c r="B86">
        <v>14.99400043</v>
      </c>
      <c r="C86">
        <v>0.30794999000000001</v>
      </c>
      <c r="D86">
        <v>36.861999509999997</v>
      </c>
      <c r="E86">
        <v>0.25167999000000002</v>
      </c>
      <c r="F86">
        <v>37.576000209999997</v>
      </c>
      <c r="G86">
        <v>0.73769998999999997</v>
      </c>
      <c r="H86">
        <v>34.88999939</v>
      </c>
      <c r="J86" s="2">
        <f>TREND(Calibration!$A$2:$A$4,Calibration!$B$2:$B$4,C86)</f>
        <v>373.29825912628803</v>
      </c>
      <c r="K86" s="2">
        <f>TREND(Calibration!$A$2:$A$4,Calibration!$C$2:$C$4,E86)</f>
        <v>453.89911139821197</v>
      </c>
      <c r="L86" s="2">
        <f>TREND(Calibration!$A$2:$A$4,Calibration!$D$2:$D$4,G86)</f>
        <v>447.7468880203603</v>
      </c>
    </row>
    <row r="87" spans="1:12" x14ac:dyDescent="0.25">
      <c r="A87">
        <v>423017</v>
      </c>
      <c r="B87">
        <v>15.03299999</v>
      </c>
      <c r="C87">
        <v>0.30626999999999999</v>
      </c>
      <c r="D87">
        <v>36.807998660000003</v>
      </c>
      <c r="E87">
        <v>0.25167999000000002</v>
      </c>
      <c r="F87">
        <v>37.576000209999997</v>
      </c>
      <c r="G87">
        <v>0.74739999000000001</v>
      </c>
      <c r="H87">
        <v>34.887001040000001</v>
      </c>
      <c r="J87" s="2">
        <f>TREND(Calibration!$A$2:$A$4,Calibration!$B$2:$B$4,C87)</f>
        <v>365.83748990147615</v>
      </c>
      <c r="K87" s="2">
        <f>TREND(Calibration!$A$2:$A$4,Calibration!$C$2:$C$4,E87)</f>
        <v>453.89911139821197</v>
      </c>
      <c r="L87" s="2">
        <f>TREND(Calibration!$A$2:$A$4,Calibration!$D$2:$D$4,G87)</f>
        <v>453.77339354185142</v>
      </c>
    </row>
    <row r="88" spans="1:12" x14ac:dyDescent="0.25">
      <c r="A88">
        <v>427919</v>
      </c>
      <c r="B88">
        <v>15.038999560000001</v>
      </c>
      <c r="C88">
        <v>0.30665000999999997</v>
      </c>
      <c r="D88">
        <v>36.784999849999998</v>
      </c>
      <c r="E88">
        <v>0.252</v>
      </c>
      <c r="F88">
        <v>37.620998380000003</v>
      </c>
      <c r="G88">
        <v>0.74959998999999999</v>
      </c>
      <c r="H88">
        <v>34.88999939</v>
      </c>
      <c r="J88" s="2">
        <f>TREND(Calibration!$A$2:$A$4,Calibration!$B$2:$B$4,C88)</f>
        <v>367.52509929981829</v>
      </c>
      <c r="K88" s="2">
        <f>TREND(Calibration!$A$2:$A$4,Calibration!$C$2:$C$4,E88)</f>
        <v>456.36588283190622</v>
      </c>
      <c r="L88" s="2">
        <f>TREND(Calibration!$A$2:$A$4,Calibration!$D$2:$D$4,G88)</f>
        <v>455.14022984569476</v>
      </c>
    </row>
    <row r="89" spans="1:12" x14ac:dyDescent="0.25">
      <c r="A89">
        <v>432950</v>
      </c>
      <c r="B89">
        <v>15.010000229999999</v>
      </c>
      <c r="C89">
        <v>0.30691998999999998</v>
      </c>
      <c r="D89">
        <v>36.826999659999998</v>
      </c>
      <c r="E89">
        <v>0.25206000000000001</v>
      </c>
      <c r="F89">
        <v>37.560001370000002</v>
      </c>
      <c r="G89">
        <v>0.75550002000000005</v>
      </c>
      <c r="H89">
        <v>34.902999880000003</v>
      </c>
      <c r="J89" s="2">
        <f>TREND(Calibration!$A$2:$A$4,Calibration!$B$2:$B$4,C89)</f>
        <v>368.7240698147109</v>
      </c>
      <c r="K89" s="2">
        <f>TREND(Calibration!$A$2:$A$4,Calibration!$C$2:$C$4,E89)</f>
        <v>456.82838802243668</v>
      </c>
      <c r="L89" s="2">
        <f>TREND(Calibration!$A$2:$A$4,Calibration!$D$2:$D$4,G89)</f>
        <v>458.80585493558789</v>
      </c>
    </row>
    <row r="90" spans="1:12" x14ac:dyDescent="0.25">
      <c r="A90">
        <v>437919</v>
      </c>
      <c r="B90">
        <v>15.0170002</v>
      </c>
      <c r="C90">
        <v>0.30535001000000001</v>
      </c>
      <c r="D90">
        <v>36.776000979999999</v>
      </c>
      <c r="E90">
        <v>0.252</v>
      </c>
      <c r="F90">
        <v>37.617000580000003</v>
      </c>
      <c r="G90">
        <v>0.76249999000000002</v>
      </c>
      <c r="H90">
        <v>34.928001399999999</v>
      </c>
      <c r="J90" s="2">
        <f>TREND(Calibration!$A$2:$A$4,Calibration!$B$2:$B$4,C90)</f>
        <v>361.75185065413871</v>
      </c>
      <c r="K90" s="2">
        <f>TREND(Calibration!$A$2:$A$4,Calibration!$C$2:$C$4,E90)</f>
        <v>456.36588283190622</v>
      </c>
      <c r="L90" s="2">
        <f>TREND(Calibration!$A$2:$A$4,Calibration!$D$2:$D$4,G90)</f>
        <v>463.1548609000489</v>
      </c>
    </row>
    <row r="91" spans="1:12" x14ac:dyDescent="0.25">
      <c r="A91">
        <v>442932</v>
      </c>
      <c r="B91">
        <v>14.98799992</v>
      </c>
      <c r="C91">
        <v>0.30410999</v>
      </c>
      <c r="D91">
        <v>36.80099869</v>
      </c>
      <c r="E91">
        <v>0.25195000000000001</v>
      </c>
      <c r="F91">
        <v>37.601001740000001</v>
      </c>
      <c r="G91">
        <v>0.76630001999999997</v>
      </c>
      <c r="H91">
        <v>34.88999939</v>
      </c>
      <c r="J91" s="2">
        <f>TREND(Calibration!$A$2:$A$4,Calibration!$B$2:$B$4,C91)</f>
        <v>356.24497081904974</v>
      </c>
      <c r="K91" s="2">
        <f>TREND(Calibration!$A$2:$A$4,Calibration!$C$2:$C$4,E91)</f>
        <v>455.9804618397975</v>
      </c>
      <c r="L91" s="2">
        <f>TREND(Calibration!$A$2:$A$4,Calibration!$D$2:$D$4,G91)</f>
        <v>465.51577860900062</v>
      </c>
    </row>
    <row r="92" spans="1:12" x14ac:dyDescent="0.25">
      <c r="A92">
        <v>447918</v>
      </c>
      <c r="B92">
        <v>14.99699974</v>
      </c>
      <c r="C92">
        <v>0.30952001000000001</v>
      </c>
      <c r="D92">
        <v>36.776000979999999</v>
      </c>
      <c r="E92">
        <v>0.25238000999999999</v>
      </c>
      <c r="F92">
        <v>37.597999569999999</v>
      </c>
      <c r="G92">
        <v>0.77170002000000004</v>
      </c>
      <c r="H92">
        <v>34.893001560000002</v>
      </c>
      <c r="J92" s="2">
        <f>TREND(Calibration!$A$2:$A$4,Calibration!$B$2:$B$4,C92)</f>
        <v>380.27065592528015</v>
      </c>
      <c r="K92" s="2">
        <f>TREND(Calibration!$A$2:$A$4,Calibration!$C$2:$C$4,E92)</f>
        <v>459.29515945613093</v>
      </c>
      <c r="L92" s="2">
        <f>TREND(Calibration!$A$2:$A$4,Calibration!$D$2:$D$4,G92)</f>
        <v>468.87074044570704</v>
      </c>
    </row>
    <row r="93" spans="1:12" x14ac:dyDescent="0.25">
      <c r="A93">
        <v>453006</v>
      </c>
      <c r="B93">
        <v>14.958000180000001</v>
      </c>
      <c r="C93">
        <v>0.30665000999999997</v>
      </c>
      <c r="D93">
        <v>36.823001859999998</v>
      </c>
      <c r="E93">
        <v>0.25233000999999999</v>
      </c>
      <c r="F93">
        <v>37.576000209999997</v>
      </c>
      <c r="G93">
        <v>0.76630001999999997</v>
      </c>
      <c r="H93">
        <v>34.979999540000001</v>
      </c>
      <c r="J93" s="2">
        <f>TREND(Calibration!$A$2:$A$4,Calibration!$B$2:$B$4,C93)</f>
        <v>367.52509929981829</v>
      </c>
      <c r="K93" s="2">
        <f>TREND(Calibration!$A$2:$A$4,Calibration!$C$2:$C$4,E93)</f>
        <v>458.90973846402221</v>
      </c>
      <c r="L93" s="2">
        <f>TREND(Calibration!$A$2:$A$4,Calibration!$D$2:$D$4,G93)</f>
        <v>465.51577860900062</v>
      </c>
    </row>
    <row r="94" spans="1:12" x14ac:dyDescent="0.25">
      <c r="A94">
        <v>457994</v>
      </c>
      <c r="B94">
        <v>14.977999690000001</v>
      </c>
      <c r="C94">
        <v>0.30968001000000001</v>
      </c>
      <c r="D94">
        <v>36.80099869</v>
      </c>
      <c r="E94">
        <v>0.25227000999999999</v>
      </c>
      <c r="F94">
        <v>37.578998570000003</v>
      </c>
      <c r="G94">
        <v>0.76959997000000002</v>
      </c>
      <c r="H94">
        <v>34.959999080000003</v>
      </c>
      <c r="J94" s="2">
        <f>TREND(Calibration!$A$2:$A$4,Calibration!$B$2:$B$4,C94)</f>
        <v>380.9812096047483</v>
      </c>
      <c r="K94" s="2">
        <f>TREND(Calibration!$A$2:$A$4,Calibration!$C$2:$C$4,E94)</f>
        <v>458.44723327349175</v>
      </c>
      <c r="L94" s="2">
        <f>TREND(Calibration!$A$2:$A$4,Calibration!$D$2:$D$4,G94)</f>
        <v>467.5660020003042</v>
      </c>
    </row>
    <row r="95" spans="1:12" x14ac:dyDescent="0.25">
      <c r="A95">
        <v>463004</v>
      </c>
      <c r="B95">
        <v>14.980999949999999</v>
      </c>
      <c r="C95">
        <v>0.31005999000000001</v>
      </c>
      <c r="D95">
        <v>36.798000340000002</v>
      </c>
      <c r="E95">
        <v>0.25233000999999999</v>
      </c>
      <c r="F95">
        <v>37.573001859999998</v>
      </c>
      <c r="G95">
        <v>0.77389996999999999</v>
      </c>
      <c r="H95">
        <v>34.977001190000003</v>
      </c>
      <c r="J95" s="2">
        <f>TREND(Calibration!$A$2:$A$4,Calibration!$B$2:$B$4,C95)</f>
        <v>382.66868577427567</v>
      </c>
      <c r="K95" s="2">
        <f>TREND(Calibration!$A$2:$A$4,Calibration!$C$2:$C$4,E95)</f>
        <v>458.90973846402221</v>
      </c>
      <c r="L95" s="2">
        <f>TREND(Calibration!$A$2:$A$4,Calibration!$D$2:$D$4,G95)</f>
        <v>470.23754568508889</v>
      </c>
    </row>
    <row r="96" spans="1:12" x14ac:dyDescent="0.25">
      <c r="A96">
        <v>468010</v>
      </c>
      <c r="B96">
        <v>15</v>
      </c>
      <c r="C96">
        <v>0.30897998999999998</v>
      </c>
      <c r="D96">
        <v>36.817001339999997</v>
      </c>
      <c r="E96">
        <v>0.25227000999999999</v>
      </c>
      <c r="F96">
        <v>37.59500122</v>
      </c>
      <c r="G96">
        <v>0.77819996999999996</v>
      </c>
      <c r="H96">
        <v>34.988998410000001</v>
      </c>
      <c r="J96" s="2">
        <f>TREND(Calibration!$A$2:$A$4,Calibration!$B$2:$B$4,C96)</f>
        <v>377.8724484378647</v>
      </c>
      <c r="K96" s="2">
        <f>TREND(Calibration!$A$2:$A$4,Calibration!$C$2:$C$4,E96)</f>
        <v>458.44723327349175</v>
      </c>
      <c r="L96" s="2">
        <f>TREND(Calibration!$A$2:$A$4,Calibration!$D$2:$D$4,G96)</f>
        <v>472.90908936987358</v>
      </c>
    </row>
    <row r="97" spans="1:12" x14ac:dyDescent="0.25">
      <c r="A97">
        <v>472925</v>
      </c>
      <c r="B97">
        <v>14.99699974</v>
      </c>
      <c r="C97">
        <v>0.30972999000000001</v>
      </c>
      <c r="D97">
        <v>36.79499817</v>
      </c>
      <c r="E97">
        <v>0.25264998999999999</v>
      </c>
      <c r="F97">
        <v>37.597999569999999</v>
      </c>
      <c r="G97">
        <v>0.77929996999999995</v>
      </c>
      <c r="H97">
        <v>34.92200089</v>
      </c>
      <c r="J97" s="2">
        <f>TREND(Calibration!$A$2:$A$4,Calibration!$B$2:$B$4,C97)</f>
        <v>381.20316881037229</v>
      </c>
      <c r="K97" s="2">
        <f>TREND(Calibration!$A$2:$A$4,Calibration!$C$2:$C$4,E97)</f>
        <v>461.37627864512137</v>
      </c>
      <c r="L97" s="2">
        <f>TREND(Calibration!$A$2:$A$4,Calibration!$D$2:$D$4,G97)</f>
        <v>473.59250752179526</v>
      </c>
    </row>
    <row r="98" spans="1:12" x14ac:dyDescent="0.25">
      <c r="A98">
        <v>477984</v>
      </c>
      <c r="B98">
        <v>15.02600002</v>
      </c>
      <c r="C98">
        <v>0.31459999</v>
      </c>
      <c r="D98">
        <v>36.804000850000001</v>
      </c>
      <c r="E98">
        <v>0.25264998999999999</v>
      </c>
      <c r="F98">
        <v>37.569999690000003</v>
      </c>
      <c r="G98">
        <v>0.78680002999999998</v>
      </c>
      <c r="H98">
        <v>34.948001859999998</v>
      </c>
      <c r="J98" s="2">
        <f>TREND(Calibration!$A$2:$A$4,Calibration!$B$2:$B$4,C98)</f>
        <v>402.83064642918725</v>
      </c>
      <c r="K98" s="2">
        <f>TREND(Calibration!$A$2:$A$4,Calibration!$C$2:$C$4,E98)</f>
        <v>461.37627864512137</v>
      </c>
      <c r="L98" s="2">
        <f>TREND(Calibration!$A$2:$A$4,Calibration!$D$2:$D$4,G98)</f>
        <v>478.25221401679676</v>
      </c>
    </row>
    <row r="99" spans="1:12" x14ac:dyDescent="0.25">
      <c r="A99">
        <v>483019</v>
      </c>
      <c r="B99">
        <v>15.02999973</v>
      </c>
      <c r="C99">
        <v>0.31141001000000001</v>
      </c>
      <c r="D99">
        <v>36.763000490000003</v>
      </c>
      <c r="E99">
        <v>0.25260000999999999</v>
      </c>
      <c r="F99">
        <v>37.611000060000002</v>
      </c>
      <c r="G99">
        <v>0.79119998000000002</v>
      </c>
      <c r="H99">
        <v>34.944000240000001</v>
      </c>
      <c r="J99" s="2">
        <f>TREND(Calibration!$A$2:$A$4,Calibration!$B$2:$B$4,C99)</f>
        <v>388.66407126399895</v>
      </c>
      <c r="K99" s="2">
        <f>TREND(Calibration!$A$2:$A$4,Calibration!$C$2:$C$4,E99)</f>
        <v>460.99101182140953</v>
      </c>
      <c r="L99" s="2">
        <f>TREND(Calibration!$A$2:$A$4,Calibration!$D$2:$D$4,G99)</f>
        <v>480.985855560022</v>
      </c>
    </row>
    <row r="100" spans="1:12" x14ac:dyDescent="0.25">
      <c r="A100">
        <v>488011</v>
      </c>
      <c r="B100">
        <v>15.038999560000001</v>
      </c>
      <c r="C100">
        <v>0.31141001000000001</v>
      </c>
      <c r="D100">
        <v>36.7820015</v>
      </c>
      <c r="E100">
        <v>0.25291999999999998</v>
      </c>
      <c r="F100">
        <v>37.636001589999999</v>
      </c>
      <c r="G100">
        <v>0.79759997000000005</v>
      </c>
      <c r="H100">
        <v>34.92200089</v>
      </c>
      <c r="J100" s="2">
        <f>TREND(Calibration!$A$2:$A$4,Calibration!$B$2:$B$4,C100)</f>
        <v>388.66407126399895</v>
      </c>
      <c r="K100" s="2">
        <f>TREND(Calibration!$A$2:$A$4,Calibration!$C$2:$C$4,E100)</f>
        <v>463.4576290867069</v>
      </c>
      <c r="L100" s="2">
        <f>TREND(Calibration!$A$2:$A$4,Calibration!$D$2:$D$4,G100)</f>
        <v>484.96210041285582</v>
      </c>
    </row>
    <row r="101" spans="1:12" x14ac:dyDescent="0.25">
      <c r="A101">
        <v>492950</v>
      </c>
      <c r="B101">
        <v>14.98400021</v>
      </c>
      <c r="C101">
        <v>0.30983999000000001</v>
      </c>
      <c r="D101">
        <v>36.756999970000003</v>
      </c>
      <c r="E101">
        <v>0.25302999999999998</v>
      </c>
      <c r="F101">
        <v>37.617000580000003</v>
      </c>
      <c r="G101">
        <v>0.79059999999999997</v>
      </c>
      <c r="H101">
        <v>34.887001040000001</v>
      </c>
      <c r="J101" s="2">
        <f>TREND(Calibration!$A$2:$A$4,Calibration!$B$2:$B$4,C101)</f>
        <v>381.69167446500683</v>
      </c>
      <c r="K101" s="2">
        <f>TREND(Calibration!$A$2:$A$4,Calibration!$C$2:$C$4,E101)</f>
        <v>464.30555526934631</v>
      </c>
      <c r="L101" s="2">
        <f>TREND(Calibration!$A$2:$A$4,Calibration!$D$2:$D$4,G101)</f>
        <v>480.61309444839469</v>
      </c>
    </row>
    <row r="102" spans="1:12" x14ac:dyDescent="0.25">
      <c r="A102">
        <v>497919</v>
      </c>
      <c r="B102">
        <v>14.95199966</v>
      </c>
      <c r="C102">
        <v>0.30978999000000002</v>
      </c>
      <c r="D102">
        <v>36.80099869</v>
      </c>
      <c r="E102">
        <v>0.25297998999999999</v>
      </c>
      <c r="F102">
        <v>37.560001370000002</v>
      </c>
      <c r="G102">
        <v>0.78680002999999998</v>
      </c>
      <c r="H102">
        <v>34.876998899999997</v>
      </c>
      <c r="J102" s="2">
        <f>TREND(Calibration!$A$2:$A$4,Calibration!$B$2:$B$4,C102)</f>
        <v>381.46962644017299</v>
      </c>
      <c r="K102" s="2">
        <f>TREND(Calibration!$A$2:$A$4,Calibration!$C$2:$C$4,E102)</f>
        <v>463.92005719303916</v>
      </c>
      <c r="L102" s="2">
        <f>TREND(Calibration!$A$2:$A$4,Calibration!$D$2:$D$4,G102)</f>
        <v>478.25221401679676</v>
      </c>
    </row>
    <row r="103" spans="1:12" x14ac:dyDescent="0.25">
      <c r="A103">
        <v>502949</v>
      </c>
      <c r="B103">
        <v>14.975000380000001</v>
      </c>
      <c r="C103">
        <v>0.30761999000000001</v>
      </c>
      <c r="D103">
        <v>36.833000179999999</v>
      </c>
      <c r="E103">
        <v>0.25334999000000002</v>
      </c>
      <c r="F103">
        <v>37.55099869</v>
      </c>
      <c r="G103">
        <v>0.78469997999999996</v>
      </c>
      <c r="H103">
        <v>34.898998259999999</v>
      </c>
      <c r="J103" s="2">
        <f>TREND(Calibration!$A$2:$A$4,Calibration!$B$2:$B$4,C103)</f>
        <v>371.83274216238465</v>
      </c>
      <c r="K103" s="2">
        <f>TREND(Calibration!$A$2:$A$4,Calibration!$C$2:$C$4,E103)</f>
        <v>466.77217253464414</v>
      </c>
      <c r="L103" s="2">
        <f>TREND(Calibration!$A$2:$A$4,Calibration!$D$2:$D$4,G103)</f>
        <v>476.94747557139391</v>
      </c>
    </row>
    <row r="104" spans="1:12" x14ac:dyDescent="0.25">
      <c r="A104">
        <v>507919</v>
      </c>
      <c r="B104">
        <v>15.022999759999999</v>
      </c>
      <c r="C104">
        <v>0.30702998999999997</v>
      </c>
      <c r="D104">
        <v>36.754001619999997</v>
      </c>
      <c r="E104">
        <v>0.25324999999999998</v>
      </c>
      <c r="F104">
        <v>37.613998410000001</v>
      </c>
      <c r="G104">
        <v>0.80030000000000001</v>
      </c>
      <c r="H104">
        <v>34.909000399999996</v>
      </c>
      <c r="J104" s="2">
        <f>TREND(Calibration!$A$2:$A$4,Calibration!$B$2:$B$4,C104)</f>
        <v>369.21257546934544</v>
      </c>
      <c r="K104" s="2">
        <f>TREND(Calibration!$A$2:$A$4,Calibration!$C$2:$C$4,E104)</f>
        <v>466.00140763462468</v>
      </c>
      <c r="L104" s="2">
        <f>TREND(Calibration!$A$2:$A$4,Calibration!$D$2:$D$4,G104)</f>
        <v>486.63959996988581</v>
      </c>
    </row>
    <row r="105" spans="1:12" x14ac:dyDescent="0.25">
      <c r="A105">
        <v>513090</v>
      </c>
      <c r="B105">
        <v>15.04300022</v>
      </c>
      <c r="C105">
        <v>0.31270998999999999</v>
      </c>
      <c r="D105">
        <v>36.776000979999999</v>
      </c>
      <c r="E105">
        <v>0.25324999999999998</v>
      </c>
      <c r="F105">
        <v>37.585998539999999</v>
      </c>
      <c r="G105">
        <v>0.80089997999999996</v>
      </c>
      <c r="H105">
        <v>34.937999730000001</v>
      </c>
      <c r="J105" s="2">
        <f>TREND(Calibration!$A$2:$A$4,Calibration!$B$2:$B$4,C105)</f>
        <v>394.43723109046846</v>
      </c>
      <c r="K105" s="2">
        <f>TREND(Calibration!$A$2:$A$4,Calibration!$C$2:$C$4,E105)</f>
        <v>466.00140763462468</v>
      </c>
      <c r="L105" s="2">
        <f>TREND(Calibration!$A$2:$A$4,Calibration!$D$2:$D$4,G105)</f>
        <v>487.01236108151306</v>
      </c>
    </row>
    <row r="106" spans="1:12" x14ac:dyDescent="0.25">
      <c r="A106">
        <v>517918</v>
      </c>
      <c r="B106">
        <v>15.059000019999999</v>
      </c>
      <c r="C106">
        <v>0.30687001000000003</v>
      </c>
      <c r="D106">
        <v>36.770000459999999</v>
      </c>
      <c r="E106">
        <v>0.25319001000000002</v>
      </c>
      <c r="F106">
        <v>37.611000060000002</v>
      </c>
      <c r="G106">
        <v>0.80409998000000005</v>
      </c>
      <c r="H106">
        <v>34.916000369999999</v>
      </c>
      <c r="J106" s="2">
        <f>TREND(Calibration!$A$2:$A$4,Calibration!$B$2:$B$4,C106)</f>
        <v>368.50211060908737</v>
      </c>
      <c r="K106" s="2">
        <f>TREND(Calibration!$A$2:$A$4,Calibration!$C$2:$C$4,E106)</f>
        <v>465.53897952829288</v>
      </c>
      <c r="L106" s="2">
        <f>TREND(Calibration!$A$2:$A$4,Calibration!$D$2:$D$4,G106)</f>
        <v>489.00048661437614</v>
      </c>
    </row>
    <row r="107" spans="1:12" x14ac:dyDescent="0.25">
      <c r="A107">
        <v>522924</v>
      </c>
      <c r="B107">
        <v>15.06200027</v>
      </c>
      <c r="C107">
        <v>0.30952001000000001</v>
      </c>
      <c r="D107">
        <v>36.754001619999997</v>
      </c>
      <c r="E107">
        <v>0.25324999999999998</v>
      </c>
      <c r="F107">
        <v>37.611000060000002</v>
      </c>
      <c r="G107">
        <v>0.79869997999999998</v>
      </c>
      <c r="H107">
        <v>34.89599991</v>
      </c>
      <c r="J107" s="2">
        <f>TREND(Calibration!$A$2:$A$4,Calibration!$B$2:$B$4,C107)</f>
        <v>380.27065592528015</v>
      </c>
      <c r="K107" s="2">
        <f>TREND(Calibration!$A$2:$A$4,Calibration!$C$2:$C$4,E107)</f>
        <v>466.00140763462468</v>
      </c>
      <c r="L107" s="2">
        <f>TREND(Calibration!$A$2:$A$4,Calibration!$D$2:$D$4,G107)</f>
        <v>485.64552477766972</v>
      </c>
    </row>
    <row r="108" spans="1:12" x14ac:dyDescent="0.25">
      <c r="A108">
        <v>527935</v>
      </c>
      <c r="B108">
        <v>15.02600002</v>
      </c>
      <c r="C108">
        <v>0.30968001000000001</v>
      </c>
      <c r="D108">
        <v>36.798000340000002</v>
      </c>
      <c r="E108">
        <v>0.25356999000000002</v>
      </c>
      <c r="F108">
        <v>37.548000340000002</v>
      </c>
      <c r="G108">
        <v>0.79600000000000004</v>
      </c>
      <c r="H108">
        <v>34.937999730000001</v>
      </c>
      <c r="J108" s="2">
        <f>TREND(Calibration!$A$2:$A$4,Calibration!$B$2:$B$4,C108)</f>
        <v>380.9812096047483</v>
      </c>
      <c r="K108" s="2">
        <f>TREND(Calibration!$A$2:$A$4,Calibration!$C$2:$C$4,E108)</f>
        <v>468.46802489992274</v>
      </c>
      <c r="L108" s="2">
        <f>TREND(Calibration!$A$2:$A$4,Calibration!$D$2:$D$4,G108)</f>
        <v>483.96805628510111</v>
      </c>
    </row>
    <row r="109" spans="1:12" x14ac:dyDescent="0.25">
      <c r="A109">
        <v>532919</v>
      </c>
      <c r="B109">
        <v>15.04599953</v>
      </c>
      <c r="C109">
        <v>0.31325001000000002</v>
      </c>
      <c r="D109">
        <v>36.728000639999998</v>
      </c>
      <c r="E109">
        <v>0.25330001000000002</v>
      </c>
      <c r="F109">
        <v>37.608001710000003</v>
      </c>
      <c r="G109">
        <v>0.81010002000000003</v>
      </c>
      <c r="H109">
        <v>34.941001890000003</v>
      </c>
      <c r="J109" s="2">
        <f>TREND(Calibration!$A$2:$A$4,Calibration!$B$2:$B$4,C109)</f>
        <v>396.83543857788391</v>
      </c>
      <c r="K109" s="2">
        <f>TREND(Calibration!$A$2:$A$4,Calibration!$C$2:$C$4,E109)</f>
        <v>466.3869057109323</v>
      </c>
      <c r="L109" s="2">
        <f>TREND(Calibration!$A$2:$A$4,Calibration!$D$2:$D$4,G109)</f>
        <v>492.72824684006349</v>
      </c>
    </row>
    <row r="110" spans="1:12" x14ac:dyDescent="0.25">
      <c r="A110">
        <v>538033</v>
      </c>
      <c r="B110">
        <v>15.04300022</v>
      </c>
      <c r="C110">
        <v>0.30752000000000002</v>
      </c>
      <c r="D110">
        <v>36.798000340000002</v>
      </c>
      <c r="E110">
        <v>0.25324999999999998</v>
      </c>
      <c r="F110">
        <v>37.567001339999997</v>
      </c>
      <c r="G110">
        <v>0.80629998000000003</v>
      </c>
      <c r="H110">
        <v>34.951000209999997</v>
      </c>
      <c r="J110" s="2">
        <f>TREND(Calibration!$A$2:$A$4,Calibration!$B$2:$B$4,C110)</f>
        <v>371.38869052232212</v>
      </c>
      <c r="K110" s="2">
        <f>TREND(Calibration!$A$2:$A$4,Calibration!$C$2:$C$4,E110)</f>
        <v>466.00140763462468</v>
      </c>
      <c r="L110" s="2">
        <f>TREND(Calibration!$A$2:$A$4,Calibration!$D$2:$D$4,G110)</f>
        <v>490.36732291821949</v>
      </c>
    </row>
    <row r="111" spans="1:12" x14ac:dyDescent="0.25">
      <c r="A111">
        <v>542919</v>
      </c>
      <c r="B111">
        <v>15.022999759999999</v>
      </c>
      <c r="C111">
        <v>0.31832999000000001</v>
      </c>
      <c r="D111">
        <v>36.776000979999999</v>
      </c>
      <c r="E111">
        <v>0.25362000000000001</v>
      </c>
      <c r="F111">
        <v>37.578998570000003</v>
      </c>
      <c r="G111">
        <v>0.80199999</v>
      </c>
      <c r="H111">
        <v>34.97000122</v>
      </c>
      <c r="J111" s="2">
        <f>TREND(Calibration!$A$2:$A$4,Calibration!$B$2:$B$4,C111)</f>
        <v>419.39542908179101</v>
      </c>
      <c r="K111" s="2">
        <f>TREND(Calibration!$A$2:$A$4,Calibration!$C$2:$C$4,E111)</f>
        <v>468.85352297622967</v>
      </c>
      <c r="L111" s="2">
        <f>TREND(Calibration!$A$2:$A$4,Calibration!$D$2:$D$4,G111)</f>
        <v>487.69578544632702</v>
      </c>
    </row>
    <row r="112" spans="1:12" x14ac:dyDescent="0.25">
      <c r="A112">
        <v>548000</v>
      </c>
      <c r="B112">
        <v>15.02000046</v>
      </c>
      <c r="C112">
        <v>0.30691998999999998</v>
      </c>
      <c r="D112">
        <v>36.754001619999997</v>
      </c>
      <c r="E112">
        <v>0.25356999000000002</v>
      </c>
      <c r="F112">
        <v>37.591999049999998</v>
      </c>
      <c r="G112">
        <v>0.80140001000000005</v>
      </c>
      <c r="H112">
        <v>34.874000549999998</v>
      </c>
      <c r="J112" s="2">
        <f>TREND(Calibration!$A$2:$A$4,Calibration!$B$2:$B$4,C112)</f>
        <v>368.7240698147109</v>
      </c>
      <c r="K112" s="2">
        <f>TREND(Calibration!$A$2:$A$4,Calibration!$C$2:$C$4,E112)</f>
        <v>468.46802489992274</v>
      </c>
      <c r="L112" s="2">
        <f>TREND(Calibration!$A$2:$A$4,Calibration!$D$2:$D$4,G112)</f>
        <v>487.32302433469982</v>
      </c>
    </row>
    <row r="113" spans="1:12" x14ac:dyDescent="0.25">
      <c r="A113">
        <v>552918</v>
      </c>
      <c r="B113">
        <v>15.010000229999999</v>
      </c>
      <c r="C113">
        <v>0.30978999000000002</v>
      </c>
      <c r="D113">
        <v>36.765998840000002</v>
      </c>
      <c r="E113">
        <v>0.25319001000000002</v>
      </c>
      <c r="F113">
        <v>37.573001859999998</v>
      </c>
      <c r="G113">
        <v>0.80470001999999996</v>
      </c>
      <c r="H113">
        <v>34.847999569999999</v>
      </c>
      <c r="J113" s="2">
        <f>TREND(Calibration!$A$2:$A$4,Calibration!$B$2:$B$4,C113)</f>
        <v>381.46962644017299</v>
      </c>
      <c r="K113" s="2">
        <f>TREND(Calibration!$A$2:$A$4,Calibration!$C$2:$C$4,E113)</f>
        <v>465.53897952829288</v>
      </c>
      <c r="L113" s="2">
        <f>TREND(Calibration!$A$2:$A$4,Calibration!$D$2:$D$4,G113)</f>
        <v>489.37328500335707</v>
      </c>
    </row>
    <row r="114" spans="1:12" x14ac:dyDescent="0.25">
      <c r="A114">
        <v>557919</v>
      </c>
      <c r="B114">
        <v>15.036000250000001</v>
      </c>
      <c r="C114">
        <v>0.30568001</v>
      </c>
      <c r="D114">
        <v>36.776000979999999</v>
      </c>
      <c r="E114">
        <v>0.25324999999999998</v>
      </c>
      <c r="F114">
        <v>37.5890007</v>
      </c>
      <c r="G114">
        <v>0.80839998000000002</v>
      </c>
      <c r="H114">
        <v>34.810001370000002</v>
      </c>
      <c r="J114" s="2">
        <f>TREND(Calibration!$A$2:$A$4,Calibration!$B$2:$B$4,C114)</f>
        <v>363.21736761804209</v>
      </c>
      <c r="K114" s="2">
        <f>TREND(Calibration!$A$2:$A$4,Calibration!$C$2:$C$4,E114)</f>
        <v>466.00140763462468</v>
      </c>
      <c r="L114" s="2">
        <f>TREND(Calibration!$A$2:$A$4,Calibration!$D$2:$D$4,G114)</f>
        <v>491.67203029916084</v>
      </c>
    </row>
    <row r="115" spans="1:12" x14ac:dyDescent="0.25">
      <c r="A115">
        <v>563041</v>
      </c>
      <c r="B115">
        <v>15.088000299999999</v>
      </c>
      <c r="C115">
        <v>0.30513999000000003</v>
      </c>
      <c r="D115">
        <v>36.719001769999998</v>
      </c>
      <c r="E115">
        <v>0.25330001000000002</v>
      </c>
      <c r="F115">
        <v>37.611000060000002</v>
      </c>
      <c r="G115">
        <v>0.81819998999999999</v>
      </c>
      <c r="H115">
        <v>34.854999540000001</v>
      </c>
      <c r="J115" s="2">
        <f>TREND(Calibration!$A$2:$A$4,Calibration!$B$2:$B$4,C115)</f>
        <v>360.81916013062687</v>
      </c>
      <c r="K115" s="2">
        <f>TREND(Calibration!$A$2:$A$4,Calibration!$C$2:$C$4,E115)</f>
        <v>466.3869057109323</v>
      </c>
      <c r="L115" s="2">
        <f>TREND(Calibration!$A$2:$A$4,Calibration!$D$2:$D$4,G115)</f>
        <v>497.76067095644618</v>
      </c>
    </row>
    <row r="116" spans="1:12" x14ac:dyDescent="0.25">
      <c r="A116">
        <v>567918</v>
      </c>
      <c r="B116">
        <v>15.059000019999999</v>
      </c>
      <c r="C116">
        <v>0.30579001</v>
      </c>
      <c r="D116">
        <v>36.763000490000003</v>
      </c>
      <c r="E116">
        <v>0.25352001000000002</v>
      </c>
      <c r="F116">
        <v>37.5890007</v>
      </c>
      <c r="G116">
        <v>0.81709999</v>
      </c>
      <c r="H116">
        <v>34.812999730000001</v>
      </c>
      <c r="J116" s="2">
        <f>TREND(Calibration!$A$2:$A$4,Calibration!$B$2:$B$4,C116)</f>
        <v>363.7058732726764</v>
      </c>
      <c r="K116" s="2">
        <f>TREND(Calibration!$A$2:$A$4,Calibration!$C$2:$C$4,E116)</f>
        <v>468.08275807621067</v>
      </c>
      <c r="L116" s="2">
        <f>TREND(Calibration!$A$2:$A$4,Calibration!$D$2:$D$4,G116)</f>
        <v>497.07725280452451</v>
      </c>
    </row>
    <row r="117" spans="1:12" x14ac:dyDescent="0.25">
      <c r="A117">
        <v>572950</v>
      </c>
      <c r="B117">
        <v>15.03299999</v>
      </c>
      <c r="C117">
        <v>0.30448999999999998</v>
      </c>
      <c r="D117">
        <v>36.708999630000001</v>
      </c>
      <c r="E117">
        <v>0.25362000000000001</v>
      </c>
      <c r="F117">
        <v>37.567001339999997</v>
      </c>
      <c r="G117">
        <v>0.81650001000000005</v>
      </c>
      <c r="H117">
        <v>34.784000399999996</v>
      </c>
      <c r="J117" s="2">
        <f>TREND(Calibration!$A$2:$A$4,Calibration!$B$2:$B$4,C117)</f>
        <v>357.93258021739189</v>
      </c>
      <c r="K117" s="2">
        <f>TREND(Calibration!$A$2:$A$4,Calibration!$C$2:$C$4,E117)</f>
        <v>468.85352297622967</v>
      </c>
      <c r="L117" s="2">
        <f>TREND(Calibration!$A$2:$A$4,Calibration!$D$2:$D$4,G117)</f>
        <v>496.70449169289731</v>
      </c>
    </row>
    <row r="118" spans="1:12" x14ac:dyDescent="0.25">
      <c r="A118">
        <v>578001</v>
      </c>
      <c r="B118">
        <v>15.02600002</v>
      </c>
      <c r="C118">
        <v>0.30810999999999999</v>
      </c>
      <c r="D118">
        <v>36.741001130000001</v>
      </c>
      <c r="E118">
        <v>0.25362000000000001</v>
      </c>
      <c r="F118">
        <v>37.611000060000002</v>
      </c>
      <c r="G118">
        <v>0.82730000999999997</v>
      </c>
      <c r="H118">
        <v>34.851001740000001</v>
      </c>
      <c r="J118" s="2">
        <f>TREND(Calibration!$A$2:$A$4,Calibration!$B$2:$B$4,C118)</f>
        <v>374.0088572153611</v>
      </c>
      <c r="K118" s="2">
        <f>TREND(Calibration!$A$2:$A$4,Calibration!$C$2:$C$4,E118)</f>
        <v>468.85352297622967</v>
      </c>
      <c r="L118" s="2">
        <f>TREND(Calibration!$A$2:$A$4,Calibration!$D$2:$D$4,G118)</f>
        <v>503.41441536630998</v>
      </c>
    </row>
    <row r="119" spans="1:12" x14ac:dyDescent="0.25">
      <c r="A119">
        <v>582949</v>
      </c>
      <c r="B119">
        <v>14.99100018</v>
      </c>
      <c r="C119">
        <v>0.30730000000000002</v>
      </c>
      <c r="D119">
        <v>36.737998959999999</v>
      </c>
      <c r="E119">
        <v>0.25324999999999998</v>
      </c>
      <c r="F119">
        <v>37.613998410000001</v>
      </c>
      <c r="G119">
        <v>0.82090001999999995</v>
      </c>
      <c r="H119">
        <v>34.816001890000003</v>
      </c>
      <c r="J119" s="2">
        <f>TREND(Calibration!$A$2:$A$4,Calibration!$B$2:$B$4,C119)</f>
        <v>370.41167921305328</v>
      </c>
      <c r="K119" s="2">
        <f>TREND(Calibration!$A$2:$A$4,Calibration!$C$2:$C$4,E119)</f>
        <v>466.00140763462468</v>
      </c>
      <c r="L119" s="2">
        <f>TREND(Calibration!$A$2:$A$4,Calibration!$D$2:$D$4,G119)</f>
        <v>499.43817051347617</v>
      </c>
    </row>
    <row r="120" spans="1:12" x14ac:dyDescent="0.25">
      <c r="A120">
        <v>588106</v>
      </c>
      <c r="B120">
        <v>15.02000046</v>
      </c>
      <c r="C120">
        <v>0.30588999</v>
      </c>
      <c r="D120">
        <v>36.737998959999999</v>
      </c>
      <c r="E120">
        <v>0.25352001000000002</v>
      </c>
      <c r="F120">
        <v>37.576000209999997</v>
      </c>
      <c r="G120">
        <v>0.82090001999999995</v>
      </c>
      <c r="H120">
        <v>34.893001560000002</v>
      </c>
      <c r="J120" s="2">
        <f>TREND(Calibration!$A$2:$A$4,Calibration!$B$2:$B$4,C120)</f>
        <v>364.14988050313423</v>
      </c>
      <c r="K120" s="2">
        <f>TREND(Calibration!$A$2:$A$4,Calibration!$C$2:$C$4,E120)</f>
        <v>468.08275807621067</v>
      </c>
      <c r="L120" s="2">
        <f>TREND(Calibration!$A$2:$A$4,Calibration!$D$2:$D$4,G120)</f>
        <v>499.43817051347617</v>
      </c>
    </row>
    <row r="121" spans="1:12" x14ac:dyDescent="0.25">
      <c r="A121">
        <v>592918</v>
      </c>
      <c r="B121">
        <v>15.04599953</v>
      </c>
      <c r="C121">
        <v>0.30259999999999998</v>
      </c>
      <c r="D121">
        <v>36.712001800000003</v>
      </c>
      <c r="E121">
        <v>0.25352001000000002</v>
      </c>
      <c r="F121">
        <v>37.636001589999999</v>
      </c>
      <c r="G121">
        <v>0.82679999000000004</v>
      </c>
      <c r="H121">
        <v>34.876998899999997</v>
      </c>
      <c r="J121" s="2">
        <f>TREND(Calibration!$A$2:$A$4,Calibration!$B$2:$B$4,C121)</f>
        <v>349.53916487867309</v>
      </c>
      <c r="K121" s="2">
        <f>TREND(Calibration!$A$2:$A$4,Calibration!$C$2:$C$4,E121)</f>
        <v>468.08275807621067</v>
      </c>
      <c r="L121" s="2">
        <f>TREND(Calibration!$A$2:$A$4,Calibration!$D$2:$D$4,G121)</f>
        <v>503.10375832601562</v>
      </c>
    </row>
    <row r="122" spans="1:12" x14ac:dyDescent="0.25">
      <c r="A122">
        <v>597965</v>
      </c>
      <c r="B122">
        <v>15.006999970000001</v>
      </c>
      <c r="C122">
        <v>0.30519000000000002</v>
      </c>
      <c r="D122">
        <v>36.730998990000003</v>
      </c>
      <c r="E122">
        <v>0.25395000000000001</v>
      </c>
      <c r="F122">
        <v>37.604999540000001</v>
      </c>
      <c r="G122">
        <v>0.81919998000000005</v>
      </c>
      <c r="H122">
        <v>34.821998600000001</v>
      </c>
      <c r="J122" s="2">
        <f>TREND(Calibration!$A$2:$A$4,Calibration!$B$2:$B$4,C122)</f>
        <v>361.04125256506563</v>
      </c>
      <c r="K122" s="2">
        <f>TREND(Calibration!$A$2:$A$4,Calibration!$C$2:$C$4,E122)</f>
        <v>471.39730152414745</v>
      </c>
      <c r="L122" s="2">
        <f>TREND(Calibration!$A$2:$A$4,Calibration!$D$2:$D$4,G122)</f>
        <v>498.38195397257363</v>
      </c>
    </row>
    <row r="123" spans="1:12" x14ac:dyDescent="0.25">
      <c r="A123">
        <v>602919</v>
      </c>
      <c r="B123">
        <v>15.0170002</v>
      </c>
      <c r="C123">
        <v>0.30135000000000001</v>
      </c>
      <c r="D123">
        <v>36.700000760000002</v>
      </c>
      <c r="E123">
        <v>0.25389001</v>
      </c>
      <c r="F123">
        <v>37.591999049999998</v>
      </c>
      <c r="G123">
        <v>0.82840002000000001</v>
      </c>
      <c r="H123">
        <v>34.874000549999998</v>
      </c>
      <c r="J123" s="2">
        <f>TREND(Calibration!$A$2:$A$4,Calibration!$B$2:$B$4,C123)</f>
        <v>343.98796425782757</v>
      </c>
      <c r="K123" s="2">
        <f>TREND(Calibration!$A$2:$A$4,Calibration!$C$2:$C$4,E123)</f>
        <v>470.9348734178152</v>
      </c>
      <c r="L123" s="2">
        <f>TREND(Calibration!$A$2:$A$4,Calibration!$D$2:$D$4,G123)</f>
        <v>504.09783973112394</v>
      </c>
    </row>
    <row r="124" spans="1:12" x14ac:dyDescent="0.25">
      <c r="A124">
        <v>607919</v>
      </c>
      <c r="B124">
        <v>15.00399971</v>
      </c>
      <c r="C124">
        <v>0.30107999000000002</v>
      </c>
      <c r="D124">
        <v>36.712001800000003</v>
      </c>
      <c r="E124">
        <v>0.25389001</v>
      </c>
      <c r="F124">
        <v>37.608001710000003</v>
      </c>
      <c r="G124">
        <v>0.83710002999999999</v>
      </c>
      <c r="H124">
        <v>34.911998750000002</v>
      </c>
      <c r="J124" s="2">
        <f>TREND(Calibration!$A$2:$A$4,Calibration!$B$2:$B$4,C124)</f>
        <v>342.78886051411996</v>
      </c>
      <c r="K124" s="2">
        <f>TREND(Calibration!$A$2:$A$4,Calibration!$C$2:$C$4,E124)</f>
        <v>470.9348734178152</v>
      </c>
      <c r="L124" s="2">
        <f>TREND(Calibration!$A$2:$A$4,Calibration!$D$2:$D$4,G124)</f>
        <v>509.50306223648761</v>
      </c>
    </row>
    <row r="125" spans="1:12" x14ac:dyDescent="0.25">
      <c r="A125">
        <v>613010</v>
      </c>
      <c r="B125">
        <v>15.00399971</v>
      </c>
      <c r="C125">
        <v>0.31152001000000001</v>
      </c>
      <c r="D125">
        <v>36.724998470000003</v>
      </c>
      <c r="E125">
        <v>0.25384000000000001</v>
      </c>
      <c r="F125">
        <v>37.578998570000003</v>
      </c>
      <c r="G125">
        <v>0.82950002</v>
      </c>
      <c r="H125">
        <v>34.828998570000003</v>
      </c>
      <c r="J125" s="2">
        <f>TREND(Calibration!$A$2:$A$4,Calibration!$B$2:$B$4,C125)</f>
        <v>389.15257691863326</v>
      </c>
      <c r="K125" s="2">
        <f>TREND(Calibration!$A$2:$A$4,Calibration!$C$2:$C$4,E125)</f>
        <v>470.54937534150827</v>
      </c>
      <c r="L125" s="2">
        <f>TREND(Calibration!$A$2:$A$4,Calibration!$D$2:$D$4,G125)</f>
        <v>504.78125788304567</v>
      </c>
    </row>
    <row r="126" spans="1:12" x14ac:dyDescent="0.25">
      <c r="A126">
        <v>617996</v>
      </c>
      <c r="B126">
        <v>15.04899979</v>
      </c>
      <c r="C126">
        <v>0.30541000000000001</v>
      </c>
      <c r="D126">
        <v>36.715999600000004</v>
      </c>
      <c r="E126">
        <v>0.25389001</v>
      </c>
      <c r="F126">
        <v>37.604999540000001</v>
      </c>
      <c r="G126">
        <v>0.84189999000000004</v>
      </c>
      <c r="H126">
        <v>34.918998719999998</v>
      </c>
      <c r="J126" s="2">
        <f>TREND(Calibration!$A$2:$A$4,Calibration!$B$2:$B$4,C126)</f>
        <v>362.01826387433448</v>
      </c>
      <c r="K126" s="2">
        <f>TREND(Calibration!$A$2:$A$4,Calibration!$C$2:$C$4,E126)</f>
        <v>470.9348734178152</v>
      </c>
      <c r="L126" s="2">
        <f>TREND(Calibration!$A$2:$A$4,Calibration!$D$2:$D$4,G126)</f>
        <v>512.48522568421311</v>
      </c>
    </row>
    <row r="127" spans="1:12" x14ac:dyDescent="0.25">
      <c r="A127">
        <v>622927</v>
      </c>
      <c r="B127">
        <v>15.04899979</v>
      </c>
      <c r="C127">
        <v>0.30741000000000002</v>
      </c>
      <c r="D127">
        <v>36.719001769999998</v>
      </c>
      <c r="E127">
        <v>0.25384000000000001</v>
      </c>
      <c r="F127">
        <v>37.573001859999998</v>
      </c>
      <c r="G127">
        <v>0.84249996999999999</v>
      </c>
      <c r="H127">
        <v>34.92200089</v>
      </c>
      <c r="J127" s="2">
        <f>TREND(Calibration!$A$2:$A$4,Calibration!$B$2:$B$4,C127)</f>
        <v>370.90018486768759</v>
      </c>
      <c r="K127" s="2">
        <f>TREND(Calibration!$A$2:$A$4,Calibration!$C$2:$C$4,E127)</f>
        <v>470.54937534150827</v>
      </c>
      <c r="L127" s="2">
        <f>TREND(Calibration!$A$2:$A$4,Calibration!$D$2:$D$4,G127)</f>
        <v>512.85798679584025</v>
      </c>
    </row>
    <row r="128" spans="1:12" x14ac:dyDescent="0.25">
      <c r="A128">
        <v>627926</v>
      </c>
      <c r="B128">
        <v>15.059000019999999</v>
      </c>
      <c r="C128">
        <v>0.30357000000000001</v>
      </c>
      <c r="D128">
        <v>36.719001769999998</v>
      </c>
      <c r="E128">
        <v>0.25384000000000001</v>
      </c>
      <c r="F128">
        <v>37.604999540000001</v>
      </c>
      <c r="G128">
        <v>0.84729999</v>
      </c>
      <c r="H128">
        <v>34.847999569999999</v>
      </c>
      <c r="J128" s="2">
        <f>TREND(Calibration!$A$2:$A$4,Calibration!$B$2:$B$4,C128)</f>
        <v>353.84689656044952</v>
      </c>
      <c r="K128" s="2">
        <f>TREND(Calibration!$A$2:$A$4,Calibration!$C$2:$C$4,E128)</f>
        <v>470.54937534150827</v>
      </c>
      <c r="L128" s="2">
        <f>TREND(Calibration!$A$2:$A$4,Calibration!$D$2:$D$4,G128)</f>
        <v>515.84018752091947</v>
      </c>
    </row>
    <row r="129" spans="1:12" x14ac:dyDescent="0.25">
      <c r="A129">
        <v>632950</v>
      </c>
      <c r="B129">
        <v>15.036000250000001</v>
      </c>
      <c r="C129">
        <v>0.30287001000000002</v>
      </c>
      <c r="D129">
        <v>36.754001619999997</v>
      </c>
      <c r="E129">
        <v>0.25384000000000001</v>
      </c>
      <c r="F129">
        <v>37.562999730000001</v>
      </c>
      <c r="G129">
        <v>0.84249996999999999</v>
      </c>
      <c r="H129">
        <v>34.880001069999999</v>
      </c>
      <c r="J129" s="2">
        <f>TREND(Calibration!$A$2:$A$4,Calibration!$B$2:$B$4,C129)</f>
        <v>350.73826862238093</v>
      </c>
      <c r="K129" s="2">
        <f>TREND(Calibration!$A$2:$A$4,Calibration!$C$2:$C$4,E129)</f>
        <v>470.54937534150827</v>
      </c>
      <c r="L129" s="2">
        <f>TREND(Calibration!$A$2:$A$4,Calibration!$D$2:$D$4,G129)</f>
        <v>512.85798679584025</v>
      </c>
    </row>
    <row r="130" spans="1:12" x14ac:dyDescent="0.25">
      <c r="A130">
        <v>638038</v>
      </c>
      <c r="B130">
        <v>15.036000250000001</v>
      </c>
      <c r="C130">
        <v>0.30535001000000001</v>
      </c>
      <c r="D130">
        <v>36.724998470000003</v>
      </c>
      <c r="E130">
        <v>0.25395000000000001</v>
      </c>
      <c r="F130">
        <v>37.613998410000001</v>
      </c>
      <c r="G130">
        <v>0.84350002000000002</v>
      </c>
      <c r="H130">
        <v>34.841999049999998</v>
      </c>
      <c r="J130" s="2">
        <f>TREND(Calibration!$A$2:$A$4,Calibration!$B$2:$B$4,C130)</f>
        <v>361.75185065413871</v>
      </c>
      <c r="K130" s="2">
        <f>TREND(Calibration!$A$2:$A$4,Calibration!$C$2:$C$4,E130)</f>
        <v>471.39730152414745</v>
      </c>
      <c r="L130" s="2">
        <f>TREND(Calibration!$A$2:$A$4,Calibration!$D$2:$D$4,G130)</f>
        <v>513.47930708932142</v>
      </c>
    </row>
    <row r="131" spans="1:12" x14ac:dyDescent="0.25">
      <c r="A131">
        <v>642984</v>
      </c>
      <c r="B131">
        <v>14.99100018</v>
      </c>
      <c r="C131">
        <v>0.31027000999999998</v>
      </c>
      <c r="D131">
        <v>36.722000119999997</v>
      </c>
      <c r="E131">
        <v>0.25389001</v>
      </c>
      <c r="F131">
        <v>37.548000340000002</v>
      </c>
      <c r="G131">
        <v>0.84729999</v>
      </c>
      <c r="H131">
        <v>34.874000549999998</v>
      </c>
      <c r="J131" s="2">
        <f>TREND(Calibration!$A$2:$A$4,Calibration!$B$2:$B$4,C131)</f>
        <v>383.60137629778751</v>
      </c>
      <c r="K131" s="2">
        <f>TREND(Calibration!$A$2:$A$4,Calibration!$C$2:$C$4,E131)</f>
        <v>470.9348734178152</v>
      </c>
      <c r="L131" s="2">
        <f>TREND(Calibration!$A$2:$A$4,Calibration!$D$2:$D$4,G131)</f>
        <v>515.84018752091947</v>
      </c>
    </row>
    <row r="132" spans="1:12" x14ac:dyDescent="0.25">
      <c r="A132">
        <v>648054</v>
      </c>
      <c r="B132">
        <v>14.975000380000001</v>
      </c>
      <c r="C132">
        <v>0.30637999999999999</v>
      </c>
      <c r="D132">
        <v>36.728000639999998</v>
      </c>
      <c r="E132">
        <v>0.25384000000000001</v>
      </c>
      <c r="F132">
        <v>37.573001859999998</v>
      </c>
      <c r="G132">
        <v>0.85270000000000001</v>
      </c>
      <c r="H132">
        <v>34.790000919999997</v>
      </c>
      <c r="J132" s="2">
        <f>TREND(Calibration!$A$2:$A$4,Calibration!$B$2:$B$4,C132)</f>
        <v>366.32599555611068</v>
      </c>
      <c r="K132" s="2">
        <f>TREND(Calibration!$A$2:$A$4,Calibration!$C$2:$C$4,E132)</f>
        <v>470.54937534150827</v>
      </c>
      <c r="L132" s="2">
        <f>TREND(Calibration!$A$2:$A$4,Calibration!$D$2:$D$4,G132)</f>
        <v>519.19515557051807</v>
      </c>
    </row>
    <row r="133" spans="1:12" x14ac:dyDescent="0.25">
      <c r="A133">
        <v>652919</v>
      </c>
      <c r="B133">
        <v>14.93900013</v>
      </c>
      <c r="C133">
        <v>0.30541000000000001</v>
      </c>
      <c r="D133">
        <v>36.73500061</v>
      </c>
      <c r="E133">
        <v>0.25395000000000001</v>
      </c>
      <c r="F133">
        <v>37.578998570000003</v>
      </c>
      <c r="G133">
        <v>0.85540002999999998</v>
      </c>
      <c r="H133">
        <v>34.780998230000002</v>
      </c>
      <c r="J133" s="2">
        <f>TREND(Calibration!$A$2:$A$4,Calibration!$B$2:$B$4,C133)</f>
        <v>362.01826387433448</v>
      </c>
      <c r="K133" s="2">
        <f>TREND(Calibration!$A$2:$A$4,Calibration!$C$2:$C$4,E133)</f>
        <v>471.39730152414745</v>
      </c>
      <c r="L133" s="2">
        <f>TREND(Calibration!$A$2:$A$4,Calibration!$D$2:$D$4,G133)</f>
        <v>520.87265512754811</v>
      </c>
    </row>
    <row r="134" spans="1:12" x14ac:dyDescent="0.25">
      <c r="A134">
        <v>657969</v>
      </c>
      <c r="B134">
        <v>14.93599987</v>
      </c>
      <c r="C134">
        <v>0.30654000999999997</v>
      </c>
      <c r="D134">
        <v>36.719001769999998</v>
      </c>
      <c r="E134">
        <v>0.25389001</v>
      </c>
      <c r="F134">
        <v>37.556999210000001</v>
      </c>
      <c r="G134">
        <v>0.85540002999999998</v>
      </c>
      <c r="H134">
        <v>34.805999759999999</v>
      </c>
      <c r="J134" s="2">
        <f>TREND(Calibration!$A$2:$A$4,Calibration!$B$2:$B$4,C134)</f>
        <v>367.03659364518376</v>
      </c>
      <c r="K134" s="2">
        <f>TREND(Calibration!$A$2:$A$4,Calibration!$C$2:$C$4,E134)</f>
        <v>470.9348734178152</v>
      </c>
      <c r="L134" s="2">
        <f>TREND(Calibration!$A$2:$A$4,Calibration!$D$2:$D$4,G134)</f>
        <v>520.87265512754811</v>
      </c>
    </row>
    <row r="135" spans="1:12" x14ac:dyDescent="0.25">
      <c r="A135">
        <v>662920</v>
      </c>
      <c r="B135">
        <v>14.98799992</v>
      </c>
      <c r="C135">
        <v>0.30384000999999999</v>
      </c>
      <c r="D135">
        <v>36.693000789999999</v>
      </c>
      <c r="E135">
        <v>0.25389001</v>
      </c>
      <c r="F135">
        <v>37.604999540000001</v>
      </c>
      <c r="G135">
        <v>0.86080003000000005</v>
      </c>
      <c r="H135">
        <v>34.773998259999999</v>
      </c>
      <c r="J135" s="2">
        <f>TREND(Calibration!$A$2:$A$4,Calibration!$B$2:$B$4,C135)</f>
        <v>355.04600030415713</v>
      </c>
      <c r="K135" s="2">
        <f>TREND(Calibration!$A$2:$A$4,Calibration!$C$2:$C$4,E135)</f>
        <v>470.9348734178152</v>
      </c>
      <c r="L135" s="2">
        <f>TREND(Calibration!$A$2:$A$4,Calibration!$D$2:$D$4,G135)</f>
        <v>524.22761696425459</v>
      </c>
    </row>
    <row r="136" spans="1:12" x14ac:dyDescent="0.25">
      <c r="A136">
        <v>668013</v>
      </c>
      <c r="B136">
        <v>15.010000229999999</v>
      </c>
      <c r="C136">
        <v>0.30779001</v>
      </c>
      <c r="D136">
        <v>36.671001429999997</v>
      </c>
      <c r="E136">
        <v>0.25389001</v>
      </c>
      <c r="F136">
        <v>37.617000580000003</v>
      </c>
      <c r="G136">
        <v>0.87159997</v>
      </c>
      <c r="H136">
        <v>34.821998600000001</v>
      </c>
      <c r="J136" s="2">
        <f>TREND(Calibration!$A$2:$A$4,Calibration!$B$2:$B$4,C136)</f>
        <v>372.58779426602973</v>
      </c>
      <c r="K136" s="2">
        <f>TREND(Calibration!$A$2:$A$4,Calibration!$C$2:$C$4,E136)</f>
        <v>470.9348734178152</v>
      </c>
      <c r="L136" s="2">
        <f>TREND(Calibration!$A$2:$A$4,Calibration!$D$2:$D$4,G136)</f>
        <v>530.9375033603136</v>
      </c>
    </row>
    <row r="137" spans="1:12" x14ac:dyDescent="0.25">
      <c r="A137">
        <v>672919</v>
      </c>
      <c r="B137">
        <v>14.99400043</v>
      </c>
      <c r="C137">
        <v>0.30665000999999997</v>
      </c>
      <c r="D137">
        <v>36.724998470000003</v>
      </c>
      <c r="E137">
        <v>0.25384000000000001</v>
      </c>
      <c r="F137">
        <v>37.556999210000001</v>
      </c>
      <c r="G137">
        <v>0.85759996999999999</v>
      </c>
      <c r="H137">
        <v>34.810001370000002</v>
      </c>
      <c r="J137" s="2">
        <f>TREND(Calibration!$A$2:$A$4,Calibration!$B$2:$B$4,C137)</f>
        <v>367.52509929981829</v>
      </c>
      <c r="K137" s="2">
        <f>TREND(Calibration!$A$2:$A$4,Calibration!$C$2:$C$4,E137)</f>
        <v>470.54937534150827</v>
      </c>
      <c r="L137" s="2">
        <f>TREND(Calibration!$A$2:$A$4,Calibration!$D$2:$D$4,G137)</f>
        <v>522.23945415403773</v>
      </c>
    </row>
    <row r="138" spans="1:12" x14ac:dyDescent="0.25">
      <c r="A138">
        <v>677950</v>
      </c>
      <c r="B138">
        <v>15.02600002</v>
      </c>
      <c r="C138">
        <v>0.30853998999999999</v>
      </c>
      <c r="D138">
        <v>36.73500061</v>
      </c>
      <c r="E138">
        <v>0.25395000000000001</v>
      </c>
      <c r="F138">
        <v>37.548000340000002</v>
      </c>
      <c r="G138">
        <v>0.85540002999999998</v>
      </c>
      <c r="H138">
        <v>34.880001069999999</v>
      </c>
      <c r="J138" s="2">
        <f>TREND(Calibration!$A$2:$A$4,Calibration!$B$2:$B$4,C138)</f>
        <v>375.91842581932701</v>
      </c>
      <c r="K138" s="2">
        <f>TREND(Calibration!$A$2:$A$4,Calibration!$C$2:$C$4,E138)</f>
        <v>471.39730152414745</v>
      </c>
      <c r="L138" s="2">
        <f>TREND(Calibration!$A$2:$A$4,Calibration!$D$2:$D$4,G138)</f>
        <v>520.87265512754811</v>
      </c>
    </row>
    <row r="139" spans="1:12" x14ac:dyDescent="0.25">
      <c r="A139">
        <v>682919</v>
      </c>
      <c r="B139">
        <v>14.99699974</v>
      </c>
      <c r="C139">
        <v>0.30724998999999997</v>
      </c>
      <c r="D139">
        <v>36.728000639999998</v>
      </c>
      <c r="E139">
        <v>0.25362000000000001</v>
      </c>
      <c r="F139">
        <v>37.59500122</v>
      </c>
      <c r="G139">
        <v>0.85869998000000003</v>
      </c>
      <c r="H139">
        <v>34.805999759999999</v>
      </c>
      <c r="J139" s="2">
        <f>TREND(Calibration!$A$2:$A$4,Calibration!$B$2:$B$4,C139)</f>
        <v>370.18958677861428</v>
      </c>
      <c r="K139" s="2">
        <f>TREND(Calibration!$A$2:$A$4,Calibration!$C$2:$C$4,E139)</f>
        <v>468.85352297622967</v>
      </c>
      <c r="L139" s="2">
        <f>TREND(Calibration!$A$2:$A$4,Calibration!$D$2:$D$4,G139)</f>
        <v>522.92287851885169</v>
      </c>
    </row>
    <row r="140" spans="1:12" x14ac:dyDescent="0.25">
      <c r="A140">
        <v>687988</v>
      </c>
      <c r="B140">
        <v>14.99100018</v>
      </c>
      <c r="C140">
        <v>0.30983999000000001</v>
      </c>
      <c r="D140">
        <v>36.687000269999999</v>
      </c>
      <c r="E140">
        <v>0.25389001</v>
      </c>
      <c r="F140">
        <v>37.636001589999999</v>
      </c>
      <c r="G140">
        <v>0.87860000000000005</v>
      </c>
      <c r="H140">
        <v>34.816001890000003</v>
      </c>
      <c r="J140" s="2">
        <f>TREND(Calibration!$A$2:$A$4,Calibration!$B$2:$B$4,C140)</f>
        <v>381.69167446500683</v>
      </c>
      <c r="K140" s="2">
        <f>TREND(Calibration!$A$2:$A$4,Calibration!$C$2:$C$4,E140)</f>
        <v>470.9348734178152</v>
      </c>
      <c r="L140" s="2">
        <f>TREND(Calibration!$A$2:$A$4,Calibration!$D$2:$D$4,G140)</f>
        <v>535.2865466021284</v>
      </c>
    </row>
    <row r="141" spans="1:12" x14ac:dyDescent="0.25">
      <c r="A141">
        <v>693008</v>
      </c>
      <c r="B141">
        <v>15.00399971</v>
      </c>
      <c r="C141">
        <v>0.30957001000000001</v>
      </c>
      <c r="D141">
        <v>36.693000789999999</v>
      </c>
      <c r="E141">
        <v>0.25384000000000001</v>
      </c>
      <c r="F141">
        <v>37.626998899999997</v>
      </c>
      <c r="G141">
        <v>0.87699996999999996</v>
      </c>
      <c r="H141">
        <v>34.847999569999999</v>
      </c>
      <c r="J141" s="2">
        <f>TREND(Calibration!$A$2:$A$4,Calibration!$B$2:$B$4,C141)</f>
        <v>380.49270395011399</v>
      </c>
      <c r="K141" s="2">
        <f>TREND(Calibration!$A$2:$A$4,Calibration!$C$2:$C$4,E141)</f>
        <v>470.54937534150827</v>
      </c>
      <c r="L141" s="2">
        <f>TREND(Calibration!$A$2:$A$4,Calibration!$D$2:$D$4,G141)</f>
        <v>534.29246519701985</v>
      </c>
    </row>
    <row r="142" spans="1:12" x14ac:dyDescent="0.25">
      <c r="A142">
        <v>697919</v>
      </c>
      <c r="B142">
        <v>15.010000229999999</v>
      </c>
      <c r="C142">
        <v>0.30772999000000001</v>
      </c>
      <c r="D142">
        <v>36.70299911</v>
      </c>
      <c r="E142">
        <v>0.25389001</v>
      </c>
      <c r="F142">
        <v>37.620998380000003</v>
      </c>
      <c r="G142">
        <v>0.87760000999999999</v>
      </c>
      <c r="H142">
        <v>34.834999080000003</v>
      </c>
      <c r="J142" s="2">
        <f>TREND(Calibration!$A$2:$A$4,Calibration!$B$2:$B$4,C142)</f>
        <v>372.32124781701918</v>
      </c>
      <c r="K142" s="2">
        <f>TREND(Calibration!$A$2:$A$4,Calibration!$C$2:$C$4,E142)</f>
        <v>470.9348734178152</v>
      </c>
      <c r="L142" s="2">
        <f>TREND(Calibration!$A$2:$A$4,Calibration!$D$2:$D$4,G142)</f>
        <v>534.66526358600095</v>
      </c>
    </row>
    <row r="143" spans="1:12" x14ac:dyDescent="0.25">
      <c r="A143">
        <v>703119</v>
      </c>
      <c r="B143">
        <v>14.977999690000001</v>
      </c>
      <c r="C143">
        <v>0.30761999000000001</v>
      </c>
      <c r="D143">
        <v>36.730998990000003</v>
      </c>
      <c r="E143">
        <v>0.25384000000000001</v>
      </c>
      <c r="F143">
        <v>37.5890007</v>
      </c>
      <c r="G143">
        <v>0.87</v>
      </c>
      <c r="H143">
        <v>34.77099991</v>
      </c>
      <c r="J143" s="2">
        <f>TREND(Calibration!$A$2:$A$4,Calibration!$B$2:$B$4,C143)</f>
        <v>371.83274216238465</v>
      </c>
      <c r="K143" s="2">
        <f>TREND(Calibration!$A$2:$A$4,Calibration!$C$2:$C$4,E143)</f>
        <v>470.54937534150827</v>
      </c>
      <c r="L143" s="2">
        <f>TREND(Calibration!$A$2:$A$4,Calibration!$D$2:$D$4,G143)</f>
        <v>529.94345923255889</v>
      </c>
    </row>
    <row r="144" spans="1:12" x14ac:dyDescent="0.25">
      <c r="A144">
        <v>707919</v>
      </c>
      <c r="B144">
        <v>15.01299953</v>
      </c>
      <c r="C144">
        <v>0.30421999</v>
      </c>
      <c r="D144">
        <v>36.722000119999997</v>
      </c>
      <c r="E144">
        <v>0.25395000000000001</v>
      </c>
      <c r="F144">
        <v>37.604999540000001</v>
      </c>
      <c r="G144">
        <v>0.87220001000000003</v>
      </c>
      <c r="H144">
        <v>34.784000399999996</v>
      </c>
      <c r="J144" s="2">
        <f>TREND(Calibration!$A$2:$A$4,Calibration!$B$2:$B$4,C144)</f>
        <v>356.73347647368428</v>
      </c>
      <c r="K144" s="2">
        <f>TREND(Calibration!$A$2:$A$4,Calibration!$C$2:$C$4,E144)</f>
        <v>471.39730152414745</v>
      </c>
      <c r="L144" s="2">
        <f>TREND(Calibration!$A$2:$A$4,Calibration!$D$2:$D$4,G144)</f>
        <v>531.31030174929458</v>
      </c>
    </row>
    <row r="145" spans="1:12" x14ac:dyDescent="0.25">
      <c r="A145">
        <v>713094</v>
      </c>
      <c r="B145">
        <v>14.977999690000001</v>
      </c>
      <c r="C145">
        <v>0.30454001000000003</v>
      </c>
      <c r="D145">
        <v>36.722000119999997</v>
      </c>
      <c r="E145">
        <v>0.25406000000000001</v>
      </c>
      <c r="F145">
        <v>37.567001339999997</v>
      </c>
      <c r="G145">
        <v>0.87110001000000004</v>
      </c>
      <c r="H145">
        <v>34.757999419999997</v>
      </c>
      <c r="J145" s="2">
        <f>TREND(Calibration!$A$2:$A$4,Calibration!$B$2:$B$4,C145)</f>
        <v>358.15467265183088</v>
      </c>
      <c r="K145" s="2">
        <f>TREND(Calibration!$A$2:$A$4,Calibration!$C$2:$C$4,E145)</f>
        <v>472.24522770678664</v>
      </c>
      <c r="L145" s="2">
        <f>TREND(Calibration!$A$2:$A$4,Calibration!$D$2:$D$4,G145)</f>
        <v>530.62688359737285</v>
      </c>
    </row>
    <row r="146" spans="1:12" x14ac:dyDescent="0.25">
      <c r="A146">
        <v>717925</v>
      </c>
      <c r="B146">
        <v>14.980999949999999</v>
      </c>
      <c r="C146">
        <v>0.30448999999999998</v>
      </c>
      <c r="D146">
        <v>36.687000269999999</v>
      </c>
      <c r="E146">
        <v>0.25384000000000001</v>
      </c>
      <c r="F146">
        <v>37.556999210000001</v>
      </c>
      <c r="G146">
        <v>0.87860000000000005</v>
      </c>
      <c r="H146">
        <v>34.834999080000003</v>
      </c>
      <c r="J146" s="2">
        <f>TREND(Calibration!$A$2:$A$4,Calibration!$B$2:$B$4,C146)</f>
        <v>357.93258021739189</v>
      </c>
      <c r="K146" s="2">
        <f>TREND(Calibration!$A$2:$A$4,Calibration!$C$2:$C$4,E146)</f>
        <v>470.54937534150827</v>
      </c>
      <c r="L146" s="2">
        <f>TREND(Calibration!$A$2:$A$4,Calibration!$D$2:$D$4,G146)</f>
        <v>535.2865466021284</v>
      </c>
    </row>
    <row r="147" spans="1:12" x14ac:dyDescent="0.25">
      <c r="A147">
        <v>723015</v>
      </c>
      <c r="B147">
        <v>14.958000180000001</v>
      </c>
      <c r="C147">
        <v>0.30448999999999998</v>
      </c>
      <c r="D147">
        <v>36.712001800000003</v>
      </c>
      <c r="E147">
        <v>0.25395000000000001</v>
      </c>
      <c r="F147">
        <v>37.608001710000003</v>
      </c>
      <c r="G147">
        <v>0.88349997999999996</v>
      </c>
      <c r="H147">
        <v>34.784000399999996</v>
      </c>
      <c r="J147" s="2">
        <f>TREND(Calibration!$A$2:$A$4,Calibration!$B$2:$B$4,C147)</f>
        <v>357.93258021739189</v>
      </c>
      <c r="K147" s="2">
        <f>TREND(Calibration!$A$2:$A$4,Calibration!$C$2:$C$4,E147)</f>
        <v>471.39730152414745</v>
      </c>
      <c r="L147" s="2">
        <f>TREND(Calibration!$A$2:$A$4,Calibration!$D$2:$D$4,G147)</f>
        <v>538.33085139854029</v>
      </c>
    </row>
    <row r="148" spans="1:12" x14ac:dyDescent="0.25">
      <c r="A148">
        <v>728075</v>
      </c>
      <c r="B148">
        <v>14.93900013</v>
      </c>
      <c r="C148">
        <v>0.30572999000000001</v>
      </c>
      <c r="D148">
        <v>36.683998109999997</v>
      </c>
      <c r="E148">
        <v>0.25362000000000001</v>
      </c>
      <c r="F148">
        <v>37.543998719999998</v>
      </c>
      <c r="G148">
        <v>0.88569998999999999</v>
      </c>
      <c r="H148">
        <v>34.84500122</v>
      </c>
      <c r="J148" s="2">
        <f>TREND(Calibration!$A$2:$A$4,Calibration!$B$2:$B$4,C148)</f>
        <v>363.43932682366585</v>
      </c>
      <c r="K148" s="2">
        <f>TREND(Calibration!$A$2:$A$4,Calibration!$C$2:$C$4,E148)</f>
        <v>468.85352297622967</v>
      </c>
      <c r="L148" s="2">
        <f>TREND(Calibration!$A$2:$A$4,Calibration!$D$2:$D$4,G148)</f>
        <v>539.69769391527586</v>
      </c>
    </row>
    <row r="149" spans="1:12" x14ac:dyDescent="0.25">
      <c r="A149">
        <v>733011</v>
      </c>
      <c r="B149">
        <v>14.949000359999999</v>
      </c>
      <c r="C149">
        <v>0.30508000000000002</v>
      </c>
      <c r="D149">
        <v>36.722000119999997</v>
      </c>
      <c r="E149">
        <v>0.25362000000000001</v>
      </c>
      <c r="F149">
        <v>37.562999730000001</v>
      </c>
      <c r="G149">
        <v>0.88459997999999995</v>
      </c>
      <c r="H149">
        <v>34.826000209999997</v>
      </c>
      <c r="J149" s="2">
        <f>TREND(Calibration!$A$2:$A$4,Calibration!$B$2:$B$4,C149)</f>
        <v>360.5527469104311</v>
      </c>
      <c r="K149" s="2">
        <f>TREND(Calibration!$A$2:$A$4,Calibration!$C$2:$C$4,E149)</f>
        <v>468.85352297622967</v>
      </c>
      <c r="L149" s="2">
        <f>TREND(Calibration!$A$2:$A$4,Calibration!$D$2:$D$4,G149)</f>
        <v>539.0142695504619</v>
      </c>
    </row>
    <row r="150" spans="1:12" x14ac:dyDescent="0.25">
      <c r="A150">
        <v>738106</v>
      </c>
      <c r="B150">
        <v>14.954999920000001</v>
      </c>
      <c r="C150">
        <v>0.30702998999999997</v>
      </c>
      <c r="D150">
        <v>36.719001769999998</v>
      </c>
      <c r="E150">
        <v>0.25356999000000002</v>
      </c>
      <c r="F150">
        <v>37.569999690000003</v>
      </c>
      <c r="G150">
        <v>0.88620001000000004</v>
      </c>
      <c r="H150">
        <v>34.931999210000001</v>
      </c>
      <c r="J150" s="2">
        <f>TREND(Calibration!$A$2:$A$4,Calibration!$B$2:$B$4,C150)</f>
        <v>369.21257546934544</v>
      </c>
      <c r="K150" s="2">
        <f>TREND(Calibration!$A$2:$A$4,Calibration!$C$2:$C$4,E150)</f>
        <v>468.46802489992274</v>
      </c>
      <c r="L150" s="2">
        <f>TREND(Calibration!$A$2:$A$4,Calibration!$D$2:$D$4,G150)</f>
        <v>540.00835095557034</v>
      </c>
    </row>
    <row r="151" spans="1:12" x14ac:dyDescent="0.25">
      <c r="A151">
        <v>743027</v>
      </c>
      <c r="B151">
        <v>14.96199989</v>
      </c>
      <c r="C151">
        <v>0.30768001</v>
      </c>
      <c r="D151">
        <v>36.700000760000002</v>
      </c>
      <c r="E151">
        <v>0.25362000000000001</v>
      </c>
      <c r="F151">
        <v>37.617000580000003</v>
      </c>
      <c r="G151">
        <v>0.88779998000000004</v>
      </c>
      <c r="H151">
        <v>34.805999759999999</v>
      </c>
      <c r="J151" s="2">
        <f>TREND(Calibration!$A$2:$A$4,Calibration!$B$2:$B$4,C151)</f>
        <v>372.0992886113952</v>
      </c>
      <c r="K151" s="2">
        <f>TREND(Calibration!$A$2:$A$4,Calibration!$C$2:$C$4,E151)</f>
        <v>468.85352297622967</v>
      </c>
      <c r="L151" s="2">
        <f>TREND(Calibration!$A$2:$A$4,Calibration!$D$2:$D$4,G151)</f>
        <v>541.00239508332504</v>
      </c>
    </row>
    <row r="152" spans="1:12" x14ac:dyDescent="0.25">
      <c r="A152">
        <v>748018</v>
      </c>
      <c r="B152">
        <v>14.975000380000001</v>
      </c>
      <c r="C152">
        <v>0.30259999999999998</v>
      </c>
      <c r="D152">
        <v>36.693000789999999</v>
      </c>
      <c r="E152">
        <v>0.25362000000000001</v>
      </c>
      <c r="F152">
        <v>37.626998899999997</v>
      </c>
      <c r="G152">
        <v>0.89319998</v>
      </c>
      <c r="H152">
        <v>34.8390007</v>
      </c>
      <c r="J152" s="2">
        <f>TREND(Calibration!$A$2:$A$4,Calibration!$B$2:$B$4,C152)</f>
        <v>349.53916487867309</v>
      </c>
      <c r="K152" s="2">
        <f>TREND(Calibration!$A$2:$A$4,Calibration!$C$2:$C$4,E152)</f>
        <v>468.85352297622967</v>
      </c>
      <c r="L152" s="2">
        <f>TREND(Calibration!$A$2:$A$4,Calibration!$D$2:$D$4,G152)</f>
        <v>544.35735692003141</v>
      </c>
    </row>
    <row r="153" spans="1:12" x14ac:dyDescent="0.25">
      <c r="A153">
        <v>752919</v>
      </c>
      <c r="B153">
        <v>14.98799992</v>
      </c>
      <c r="C153">
        <v>0.30768001</v>
      </c>
      <c r="D153">
        <v>36.700000760000002</v>
      </c>
      <c r="E153">
        <v>0.25319001000000002</v>
      </c>
      <c r="F153">
        <v>37.620998380000003</v>
      </c>
      <c r="G153">
        <v>0.89539999000000003</v>
      </c>
      <c r="H153">
        <v>34.880001069999999</v>
      </c>
      <c r="J153" s="2">
        <f>TREND(Calibration!$A$2:$A$4,Calibration!$B$2:$B$4,C153)</f>
        <v>372.0992886113952</v>
      </c>
      <c r="K153" s="2">
        <f>TREND(Calibration!$A$2:$A$4,Calibration!$C$2:$C$4,E153)</f>
        <v>465.53897952829288</v>
      </c>
      <c r="L153" s="2">
        <f>TREND(Calibration!$A$2:$A$4,Calibration!$D$2:$D$4,G153)</f>
        <v>545.72419943676698</v>
      </c>
    </row>
    <row r="154" spans="1:12" x14ac:dyDescent="0.25">
      <c r="A154">
        <v>757919</v>
      </c>
      <c r="B154">
        <v>14.98400021</v>
      </c>
      <c r="C154">
        <v>0.30698001000000003</v>
      </c>
      <c r="D154">
        <v>36.683998109999997</v>
      </c>
      <c r="E154">
        <v>0.25324999999999998</v>
      </c>
      <c r="F154">
        <v>37.591999049999998</v>
      </c>
      <c r="G154">
        <v>0.89109998999999995</v>
      </c>
      <c r="H154">
        <v>34.876998899999997</v>
      </c>
      <c r="J154" s="2">
        <f>TREND(Calibration!$A$2:$A$4,Calibration!$B$2:$B$4,C154)</f>
        <v>368.99061626372168</v>
      </c>
      <c r="K154" s="2">
        <f>TREND(Calibration!$A$2:$A$4,Calibration!$C$2:$C$4,E154)</f>
        <v>466.00140763462468</v>
      </c>
      <c r="L154" s="2">
        <f>TREND(Calibration!$A$2:$A$4,Calibration!$D$2:$D$4,G154)</f>
        <v>543.05265575198223</v>
      </c>
    </row>
    <row r="155" spans="1:12" x14ac:dyDescent="0.25">
      <c r="A155">
        <v>763106</v>
      </c>
      <c r="B155">
        <v>14.99100018</v>
      </c>
      <c r="C155">
        <v>0.30519000000000002</v>
      </c>
      <c r="D155">
        <v>36.712001800000003</v>
      </c>
      <c r="E155">
        <v>0.25324999999999998</v>
      </c>
      <c r="F155">
        <v>37.59500122</v>
      </c>
      <c r="G155">
        <v>0.88400000000000001</v>
      </c>
      <c r="H155">
        <v>34.803001399999999</v>
      </c>
      <c r="J155" s="2">
        <f>TREND(Calibration!$A$2:$A$4,Calibration!$B$2:$B$4,C155)</f>
        <v>361.04125256506563</v>
      </c>
      <c r="K155" s="2">
        <f>TREND(Calibration!$A$2:$A$4,Calibration!$C$2:$C$4,E155)</f>
        <v>466.00140763462468</v>
      </c>
      <c r="L155" s="2">
        <f>TREND(Calibration!$A$2:$A$4,Calibration!$D$2:$D$4,G155)</f>
        <v>538.64150843883465</v>
      </c>
    </row>
    <row r="156" spans="1:12" x14ac:dyDescent="0.25">
      <c r="A156">
        <v>767919</v>
      </c>
      <c r="B156">
        <v>14.96800041</v>
      </c>
      <c r="C156">
        <v>0.30599999</v>
      </c>
      <c r="D156">
        <v>36.671001429999997</v>
      </c>
      <c r="E156">
        <v>0.25324999999999998</v>
      </c>
      <c r="F156">
        <v>37.573001859999998</v>
      </c>
      <c r="G156">
        <v>0.88669997</v>
      </c>
      <c r="H156">
        <v>34.84500122</v>
      </c>
      <c r="J156" s="2">
        <f>TREND(Calibration!$A$2:$A$4,Calibration!$B$2:$B$4,C156)</f>
        <v>364.63838615776854</v>
      </c>
      <c r="K156" s="2">
        <f>TREND(Calibration!$A$2:$A$4,Calibration!$C$2:$C$4,E156)</f>
        <v>466.00140763462468</v>
      </c>
      <c r="L156" s="2">
        <f>TREND(Calibration!$A$2:$A$4,Calibration!$D$2:$D$4,G156)</f>
        <v>540.31897071851097</v>
      </c>
    </row>
    <row r="157" spans="1:12" x14ac:dyDescent="0.25">
      <c r="A157">
        <v>773060</v>
      </c>
      <c r="B157">
        <v>15.00399971</v>
      </c>
      <c r="C157">
        <v>0.30605999</v>
      </c>
      <c r="D157">
        <v>36.689998629999998</v>
      </c>
      <c r="E157">
        <v>0.25330001000000002</v>
      </c>
      <c r="F157">
        <v>37.620998380000003</v>
      </c>
      <c r="G157">
        <v>0.89380002000000003</v>
      </c>
      <c r="H157">
        <v>34.803001399999999</v>
      </c>
      <c r="J157" s="2">
        <f>TREND(Calibration!$A$2:$A$4,Calibration!$B$2:$B$4,C157)</f>
        <v>364.90484378756923</v>
      </c>
      <c r="K157" s="2">
        <f>TREND(Calibration!$A$2:$A$4,Calibration!$C$2:$C$4,E157)</f>
        <v>466.3869057109323</v>
      </c>
      <c r="L157" s="2">
        <f>TREND(Calibration!$A$2:$A$4,Calibration!$D$2:$D$4,G157)</f>
        <v>544.73015530901239</v>
      </c>
    </row>
    <row r="158" spans="1:12" x14ac:dyDescent="0.25">
      <c r="A158">
        <v>777919</v>
      </c>
      <c r="B158">
        <v>14.975000380000001</v>
      </c>
      <c r="C158">
        <v>0.30637999999999999</v>
      </c>
      <c r="D158">
        <v>36.708999630000001</v>
      </c>
      <c r="E158">
        <v>0.25330001000000002</v>
      </c>
      <c r="F158">
        <v>37.562999730000001</v>
      </c>
      <c r="G158">
        <v>0.89480000999999998</v>
      </c>
      <c r="H158">
        <v>34.751998899999997</v>
      </c>
      <c r="J158" s="2">
        <f>TREND(Calibration!$A$2:$A$4,Calibration!$B$2:$B$4,C158)</f>
        <v>366.32599555611068</v>
      </c>
      <c r="K158" s="2">
        <f>TREND(Calibration!$A$2:$A$4,Calibration!$C$2:$C$4,E158)</f>
        <v>466.3869057109323</v>
      </c>
      <c r="L158" s="2">
        <f>TREND(Calibration!$A$2:$A$4,Calibration!$D$2:$D$4,G158)</f>
        <v>545.35143832513972</v>
      </c>
    </row>
    <row r="159" spans="1:12" x14ac:dyDescent="0.25">
      <c r="A159">
        <v>782919</v>
      </c>
      <c r="B159">
        <v>14.99400043</v>
      </c>
      <c r="C159">
        <v>0.30443998999999999</v>
      </c>
      <c r="D159">
        <v>36.693000789999999</v>
      </c>
      <c r="E159">
        <v>0.25330001000000002</v>
      </c>
      <c r="F159">
        <v>37.597999569999999</v>
      </c>
      <c r="G159">
        <v>0.89539999000000003</v>
      </c>
      <c r="H159">
        <v>34.749000549999998</v>
      </c>
      <c r="J159" s="2">
        <f>TREND(Calibration!$A$2:$A$4,Calibration!$B$2:$B$4,C159)</f>
        <v>357.71048778295312</v>
      </c>
      <c r="K159" s="2">
        <f>TREND(Calibration!$A$2:$A$4,Calibration!$C$2:$C$4,E159)</f>
        <v>466.3869057109323</v>
      </c>
      <c r="L159" s="2">
        <f>TREND(Calibration!$A$2:$A$4,Calibration!$D$2:$D$4,G159)</f>
        <v>545.72419943676698</v>
      </c>
    </row>
    <row r="160" spans="1:12" x14ac:dyDescent="0.25">
      <c r="A160">
        <v>787925</v>
      </c>
      <c r="B160">
        <v>14.98799992</v>
      </c>
      <c r="C160">
        <v>0.30794999000000001</v>
      </c>
      <c r="D160">
        <v>36.696998600000001</v>
      </c>
      <c r="E160">
        <v>0.25341001000000002</v>
      </c>
      <c r="F160">
        <v>37.576000209999997</v>
      </c>
      <c r="G160">
        <v>0.89480000999999998</v>
      </c>
      <c r="H160">
        <v>34.749000549999998</v>
      </c>
      <c r="J160" s="2">
        <f>TREND(Calibration!$A$2:$A$4,Calibration!$B$2:$B$4,C160)</f>
        <v>373.29825912628803</v>
      </c>
      <c r="K160" s="2">
        <f>TREND(Calibration!$A$2:$A$4,Calibration!$C$2:$C$4,E160)</f>
        <v>467.23483189357148</v>
      </c>
      <c r="L160" s="2">
        <f>TREND(Calibration!$A$2:$A$4,Calibration!$D$2:$D$4,G160)</f>
        <v>545.35143832513972</v>
      </c>
    </row>
    <row r="161" spans="1:12" x14ac:dyDescent="0.25">
      <c r="A161">
        <v>792919</v>
      </c>
      <c r="B161">
        <v>14.99699974</v>
      </c>
      <c r="C161">
        <v>0.30957001000000001</v>
      </c>
      <c r="D161">
        <v>36.693000789999999</v>
      </c>
      <c r="E161">
        <v>0.25319001000000002</v>
      </c>
      <c r="F161">
        <v>37.543998719999998</v>
      </c>
      <c r="G161">
        <v>0.90079998999999999</v>
      </c>
      <c r="H161">
        <v>34.821998600000001</v>
      </c>
      <c r="J161" s="2">
        <f>TREND(Calibration!$A$2:$A$4,Calibration!$B$2:$B$4,C161)</f>
        <v>380.49270395011399</v>
      </c>
      <c r="K161" s="2">
        <f>TREND(Calibration!$A$2:$A$4,Calibration!$C$2:$C$4,E161)</f>
        <v>465.53897952829288</v>
      </c>
      <c r="L161" s="2">
        <f>TREND(Calibration!$A$2:$A$4,Calibration!$D$2:$D$4,G161)</f>
        <v>549.07916127347335</v>
      </c>
    </row>
    <row r="162" spans="1:12" x14ac:dyDescent="0.25">
      <c r="A162">
        <v>797950</v>
      </c>
      <c r="B162">
        <v>15.010000229999999</v>
      </c>
      <c r="C162">
        <v>0.30961999000000001</v>
      </c>
      <c r="D162">
        <v>36.680999759999999</v>
      </c>
      <c r="E162">
        <v>0.25324999999999998</v>
      </c>
      <c r="F162">
        <v>37.608001710000003</v>
      </c>
      <c r="G162">
        <v>0.89810002</v>
      </c>
      <c r="H162">
        <v>34.828998570000003</v>
      </c>
      <c r="J162" s="2">
        <f>TREND(Calibration!$A$2:$A$4,Calibration!$B$2:$B$4,C162)</f>
        <v>380.71466315573798</v>
      </c>
      <c r="K162" s="2">
        <f>TREND(Calibration!$A$2:$A$4,Calibration!$C$2:$C$4,E162)</f>
        <v>466.00140763462468</v>
      </c>
      <c r="L162" s="2">
        <f>TREND(Calibration!$A$2:$A$4,Calibration!$D$2:$D$4,G162)</f>
        <v>547.40169899379703</v>
      </c>
    </row>
    <row r="163" spans="1:12" x14ac:dyDescent="0.25">
      <c r="A163">
        <v>802919</v>
      </c>
      <c r="B163">
        <v>14.975000380000001</v>
      </c>
      <c r="C163">
        <v>0.30816999</v>
      </c>
      <c r="D163">
        <v>36.73500061</v>
      </c>
      <c r="E163">
        <v>0.25324999999999998</v>
      </c>
      <c r="F163">
        <v>37.554000850000001</v>
      </c>
      <c r="G163">
        <v>0.89539999000000003</v>
      </c>
      <c r="H163">
        <v>34.826000209999997</v>
      </c>
      <c r="J163" s="2">
        <f>TREND(Calibration!$A$2:$A$4,Calibration!$B$2:$B$4,C163)</f>
        <v>374.27527043555688</v>
      </c>
      <c r="K163" s="2">
        <f>TREND(Calibration!$A$2:$A$4,Calibration!$C$2:$C$4,E163)</f>
        <v>466.00140763462468</v>
      </c>
      <c r="L163" s="2">
        <f>TREND(Calibration!$A$2:$A$4,Calibration!$D$2:$D$4,G163)</f>
        <v>545.72419943676698</v>
      </c>
    </row>
    <row r="164" spans="1:12" x14ac:dyDescent="0.25">
      <c r="A164">
        <v>808020</v>
      </c>
      <c r="B164">
        <v>14.98400021</v>
      </c>
      <c r="C164">
        <v>0.30129999000000002</v>
      </c>
      <c r="D164">
        <v>36.719001769999998</v>
      </c>
      <c r="E164">
        <v>0.25324999999999998</v>
      </c>
      <c r="F164">
        <v>37.567001339999997</v>
      </c>
      <c r="G164">
        <v>0.88940001000000002</v>
      </c>
      <c r="H164">
        <v>34.77099991</v>
      </c>
      <c r="J164" s="2">
        <f>TREND(Calibration!$A$2:$A$4,Calibration!$B$2:$B$4,C164)</f>
        <v>343.76587182338881</v>
      </c>
      <c r="K164" s="2">
        <f>TREND(Calibration!$A$2:$A$4,Calibration!$C$2:$C$4,E164)</f>
        <v>466.00140763462468</v>
      </c>
      <c r="L164" s="2">
        <f>TREND(Calibration!$A$2:$A$4,Calibration!$D$2:$D$4,G164)</f>
        <v>541.99647648843336</v>
      </c>
    </row>
    <row r="165" spans="1:12" x14ac:dyDescent="0.25">
      <c r="A165">
        <v>812919</v>
      </c>
      <c r="B165">
        <v>15.006999970000001</v>
      </c>
      <c r="C165">
        <v>0.30994999000000001</v>
      </c>
      <c r="D165">
        <v>36.687000269999999</v>
      </c>
      <c r="E165">
        <v>0.25324999999999998</v>
      </c>
      <c r="F165">
        <v>37.620998380000003</v>
      </c>
      <c r="G165">
        <v>0.90289998000000005</v>
      </c>
      <c r="H165">
        <v>34.780998230000002</v>
      </c>
      <c r="J165" s="2">
        <f>TREND(Calibration!$A$2:$A$4,Calibration!$B$2:$B$4,C165)</f>
        <v>382.18018011964114</v>
      </c>
      <c r="K165" s="2">
        <f>TREND(Calibration!$A$2:$A$4,Calibration!$C$2:$C$4,E165)</f>
        <v>466.00140763462468</v>
      </c>
      <c r="L165" s="2">
        <f>TREND(Calibration!$A$2:$A$4,Calibration!$D$2:$D$4,G165)</f>
        <v>550.38386244152252</v>
      </c>
    </row>
    <row r="166" spans="1:12" x14ac:dyDescent="0.25">
      <c r="A166">
        <v>818012</v>
      </c>
      <c r="B166">
        <v>15.02000046</v>
      </c>
      <c r="C166">
        <v>0.29449001000000002</v>
      </c>
      <c r="D166">
        <v>36.661998750000002</v>
      </c>
      <c r="E166">
        <v>0.25324999999999998</v>
      </c>
      <c r="F166">
        <v>37.597999569999999</v>
      </c>
      <c r="G166">
        <v>0.90240001999999997</v>
      </c>
      <c r="H166">
        <v>34.861000060000002</v>
      </c>
      <c r="J166" s="2">
        <f>TREND(Calibration!$A$2:$A$4,Calibration!$B$2:$B$4,C166)</f>
        <v>313.52301966023106</v>
      </c>
      <c r="K166" s="2">
        <f>TREND(Calibration!$A$2:$A$4,Calibration!$C$2:$C$4,E166)</f>
        <v>466.00140763462468</v>
      </c>
      <c r="L166" s="2">
        <f>TREND(Calibration!$A$2:$A$4,Calibration!$D$2:$D$4,G166)</f>
        <v>550.07324267858178</v>
      </c>
    </row>
    <row r="167" spans="1:12" x14ac:dyDescent="0.25">
      <c r="A167">
        <v>822926</v>
      </c>
      <c r="B167">
        <v>14.96199989</v>
      </c>
      <c r="C167">
        <v>0.30698001000000003</v>
      </c>
      <c r="D167">
        <v>36.680999759999999</v>
      </c>
      <c r="E167">
        <v>0.25324999999999998</v>
      </c>
      <c r="F167">
        <v>37.573001859999998</v>
      </c>
      <c r="G167">
        <v>0.88669997</v>
      </c>
      <c r="H167">
        <v>34.780998230000002</v>
      </c>
      <c r="J167" s="2">
        <f>TREND(Calibration!$A$2:$A$4,Calibration!$B$2:$B$4,C167)</f>
        <v>368.99061626372168</v>
      </c>
      <c r="K167" s="2">
        <f>TREND(Calibration!$A$2:$A$4,Calibration!$C$2:$C$4,E167)</f>
        <v>466.00140763462468</v>
      </c>
      <c r="L167" s="2">
        <f>TREND(Calibration!$A$2:$A$4,Calibration!$D$2:$D$4,G167)</f>
        <v>540.31897071851097</v>
      </c>
    </row>
    <row r="168" spans="1:12" x14ac:dyDescent="0.25">
      <c r="A168">
        <v>827919</v>
      </c>
      <c r="B168">
        <v>15.04599953</v>
      </c>
      <c r="C168">
        <v>0.30702998999999997</v>
      </c>
      <c r="D168">
        <v>36.680999759999999</v>
      </c>
      <c r="E168">
        <v>0.25334999000000002</v>
      </c>
      <c r="F168">
        <v>37.604999540000001</v>
      </c>
      <c r="G168">
        <v>0.91000002999999996</v>
      </c>
      <c r="H168">
        <v>34.799999239999998</v>
      </c>
      <c r="J168" s="2">
        <f>TREND(Calibration!$A$2:$A$4,Calibration!$B$2:$B$4,C168)</f>
        <v>369.21257546934544</v>
      </c>
      <c r="K168" s="2">
        <f>TREND(Calibration!$A$2:$A$4,Calibration!$C$2:$C$4,E168)</f>
        <v>466.77217253464414</v>
      </c>
      <c r="L168" s="2">
        <f>TREND(Calibration!$A$2:$A$4,Calibration!$D$2:$D$4,G168)</f>
        <v>554.79504703202372</v>
      </c>
    </row>
    <row r="169" spans="1:12" x14ac:dyDescent="0.25">
      <c r="A169">
        <v>832997</v>
      </c>
      <c r="B169">
        <v>15.0170002</v>
      </c>
      <c r="C169">
        <v>0.30579001</v>
      </c>
      <c r="D169">
        <v>36.673999790000003</v>
      </c>
      <c r="E169">
        <v>0.25330001000000002</v>
      </c>
      <c r="F169">
        <v>37.548000340000002</v>
      </c>
      <c r="G169">
        <v>0.89539999000000003</v>
      </c>
      <c r="H169">
        <v>34.793998719999998</v>
      </c>
      <c r="J169" s="2">
        <f>TREND(Calibration!$A$2:$A$4,Calibration!$B$2:$B$4,C169)</f>
        <v>363.7058732726764</v>
      </c>
      <c r="K169" s="2">
        <f>TREND(Calibration!$A$2:$A$4,Calibration!$C$2:$C$4,E169)</f>
        <v>466.3869057109323</v>
      </c>
      <c r="L169" s="2">
        <f>TREND(Calibration!$A$2:$A$4,Calibration!$D$2:$D$4,G169)</f>
        <v>545.72419943676698</v>
      </c>
    </row>
    <row r="170" spans="1:12" x14ac:dyDescent="0.25">
      <c r="A170">
        <v>837919</v>
      </c>
      <c r="B170">
        <v>15.036000250000001</v>
      </c>
      <c r="C170">
        <v>0.30579001</v>
      </c>
      <c r="D170">
        <v>36.671001429999997</v>
      </c>
      <c r="E170">
        <v>0.25319001000000002</v>
      </c>
      <c r="F170">
        <v>37.630001069999999</v>
      </c>
      <c r="G170">
        <v>0.91000002999999996</v>
      </c>
      <c r="H170">
        <v>34.757999419999997</v>
      </c>
      <c r="J170" s="2">
        <f>TREND(Calibration!$A$2:$A$4,Calibration!$B$2:$B$4,C170)</f>
        <v>363.7058732726764</v>
      </c>
      <c r="K170" s="2">
        <f>TREND(Calibration!$A$2:$A$4,Calibration!$C$2:$C$4,E170)</f>
        <v>465.53897952829288</v>
      </c>
      <c r="L170" s="2">
        <f>TREND(Calibration!$A$2:$A$4,Calibration!$D$2:$D$4,G170)</f>
        <v>554.79504703202372</v>
      </c>
    </row>
    <row r="171" spans="1:12" x14ac:dyDescent="0.25">
      <c r="A171">
        <v>843027</v>
      </c>
      <c r="B171">
        <v>15.01299953</v>
      </c>
      <c r="C171">
        <v>0.30379</v>
      </c>
      <c r="D171">
        <v>36.673999790000003</v>
      </c>
      <c r="E171">
        <v>0.25319001000000002</v>
      </c>
      <c r="F171">
        <v>37.55099869</v>
      </c>
      <c r="G171">
        <v>0.89649999000000002</v>
      </c>
      <c r="H171">
        <v>34.762001040000001</v>
      </c>
      <c r="J171" s="2">
        <f>TREND(Calibration!$A$2:$A$4,Calibration!$B$2:$B$4,C171)</f>
        <v>354.82390786971837</v>
      </c>
      <c r="K171" s="2">
        <f>TREND(Calibration!$A$2:$A$4,Calibration!$C$2:$C$4,E171)</f>
        <v>465.53897952829288</v>
      </c>
      <c r="L171" s="2">
        <f>TREND(Calibration!$A$2:$A$4,Calibration!$D$2:$D$4,G171)</f>
        <v>546.40761758868871</v>
      </c>
    </row>
    <row r="172" spans="1:12" x14ac:dyDescent="0.25">
      <c r="A172">
        <v>847919</v>
      </c>
      <c r="B172">
        <v>15.0170002</v>
      </c>
      <c r="C172">
        <v>0.30421999</v>
      </c>
      <c r="D172">
        <v>36.652000430000001</v>
      </c>
      <c r="E172">
        <v>0.25330001000000002</v>
      </c>
      <c r="F172">
        <v>37.626998899999997</v>
      </c>
      <c r="G172">
        <v>0.90890002000000003</v>
      </c>
      <c r="H172">
        <v>34.821998600000001</v>
      </c>
      <c r="J172" s="2">
        <f>TREND(Calibration!$A$2:$A$4,Calibration!$B$2:$B$4,C172)</f>
        <v>356.73347647368428</v>
      </c>
      <c r="K172" s="2">
        <f>TREND(Calibration!$A$2:$A$4,Calibration!$C$2:$C$4,E172)</f>
        <v>466.3869057109323</v>
      </c>
      <c r="L172" s="2">
        <f>TREND(Calibration!$A$2:$A$4,Calibration!$D$2:$D$4,G172)</f>
        <v>554.11162266720987</v>
      </c>
    </row>
    <row r="173" spans="1:12" x14ac:dyDescent="0.25">
      <c r="A173">
        <v>853061</v>
      </c>
      <c r="B173">
        <v>14.99699974</v>
      </c>
      <c r="C173">
        <v>0.30513999000000003</v>
      </c>
      <c r="D173">
        <v>36.673999790000003</v>
      </c>
      <c r="E173">
        <v>0.25324999999999998</v>
      </c>
      <c r="F173">
        <v>37.601001740000001</v>
      </c>
      <c r="G173">
        <v>0.90560001000000001</v>
      </c>
      <c r="H173">
        <v>34.762001040000001</v>
      </c>
      <c r="J173" s="2">
        <f>TREND(Calibration!$A$2:$A$4,Calibration!$B$2:$B$4,C173)</f>
        <v>360.81916013062687</v>
      </c>
      <c r="K173" s="2">
        <f>TREND(Calibration!$A$2:$A$4,Calibration!$C$2:$C$4,E173)</f>
        <v>466.00140763462468</v>
      </c>
      <c r="L173" s="2">
        <f>TREND(Calibration!$A$2:$A$4,Calibration!$D$2:$D$4,G173)</f>
        <v>552.06136199855246</v>
      </c>
    </row>
    <row r="174" spans="1:12" x14ac:dyDescent="0.25">
      <c r="A174">
        <v>858055</v>
      </c>
      <c r="B174">
        <v>15.01299953</v>
      </c>
      <c r="C174">
        <v>0.30880999999999997</v>
      </c>
      <c r="D174">
        <v>36.696998600000001</v>
      </c>
      <c r="E174">
        <v>0.25324999999999998</v>
      </c>
      <c r="F174">
        <v>37.548000340000002</v>
      </c>
      <c r="G174">
        <v>0.90240001999999997</v>
      </c>
      <c r="H174">
        <v>34.816001890000003</v>
      </c>
      <c r="J174" s="2">
        <f>TREND(Calibration!$A$2:$A$4,Calibration!$B$2:$B$4,C174)</f>
        <v>377.11752956303462</v>
      </c>
      <c r="K174" s="2">
        <f>TREND(Calibration!$A$2:$A$4,Calibration!$C$2:$C$4,E174)</f>
        <v>466.00140763462468</v>
      </c>
      <c r="L174" s="2">
        <f>TREND(Calibration!$A$2:$A$4,Calibration!$D$2:$D$4,G174)</f>
        <v>550.07324267858178</v>
      </c>
    </row>
    <row r="175" spans="1:12" x14ac:dyDescent="0.25">
      <c r="A175">
        <v>862919</v>
      </c>
      <c r="B175">
        <v>15.022999759999999</v>
      </c>
      <c r="C175">
        <v>0.30849000999999998</v>
      </c>
      <c r="D175">
        <v>36.693000789999999</v>
      </c>
      <c r="E175">
        <v>0.25330001000000002</v>
      </c>
      <c r="F175">
        <v>37.562999730000001</v>
      </c>
      <c r="G175">
        <v>0.89859997999999996</v>
      </c>
      <c r="H175">
        <v>34.834999080000003</v>
      </c>
      <c r="J175" s="2">
        <f>TREND(Calibration!$A$2:$A$4,Calibration!$B$2:$B$4,C175)</f>
        <v>375.69646661370325</v>
      </c>
      <c r="K175" s="2">
        <f>TREND(Calibration!$A$2:$A$4,Calibration!$C$2:$C$4,E175)</f>
        <v>466.3869057109323</v>
      </c>
      <c r="L175" s="2">
        <f>TREND(Calibration!$A$2:$A$4,Calibration!$D$2:$D$4,G175)</f>
        <v>547.71231875673766</v>
      </c>
    </row>
    <row r="176" spans="1:12" x14ac:dyDescent="0.25">
      <c r="A176">
        <v>868060</v>
      </c>
      <c r="B176">
        <v>15.04300022</v>
      </c>
      <c r="C176">
        <v>0.30860000999999998</v>
      </c>
      <c r="D176">
        <v>36.683998109999997</v>
      </c>
      <c r="E176">
        <v>0.25324999999999998</v>
      </c>
      <c r="F176">
        <v>37.626998899999997</v>
      </c>
      <c r="G176">
        <v>0.90189998999999998</v>
      </c>
      <c r="H176">
        <v>34.733001710000003</v>
      </c>
      <c r="J176" s="2">
        <f>TREND(Calibration!$A$2:$A$4,Calibration!$B$2:$B$4,C176)</f>
        <v>376.18497226833756</v>
      </c>
      <c r="K176" s="2">
        <f>TREND(Calibration!$A$2:$A$4,Calibration!$C$2:$C$4,E176)</f>
        <v>466.00140763462468</v>
      </c>
      <c r="L176" s="2">
        <f>TREND(Calibration!$A$2:$A$4,Calibration!$D$2:$D$4,G176)</f>
        <v>549.76257942539507</v>
      </c>
    </row>
    <row r="177" spans="1:12" x14ac:dyDescent="0.25">
      <c r="A177">
        <v>873024</v>
      </c>
      <c r="B177">
        <v>15.04300022</v>
      </c>
      <c r="C177">
        <v>0.30502998999999997</v>
      </c>
      <c r="D177">
        <v>36.671001429999997</v>
      </c>
      <c r="E177">
        <v>0.25334999000000002</v>
      </c>
      <c r="F177">
        <v>37.604999540000001</v>
      </c>
      <c r="G177">
        <v>0.90350001999999996</v>
      </c>
      <c r="H177">
        <v>34.733001710000003</v>
      </c>
      <c r="J177" s="2">
        <f>TREND(Calibration!$A$2:$A$4,Calibration!$B$2:$B$4,C177)</f>
        <v>360.33065447599211</v>
      </c>
      <c r="K177" s="2">
        <f>TREND(Calibration!$A$2:$A$4,Calibration!$C$2:$C$4,E177)</f>
        <v>466.77217253464414</v>
      </c>
      <c r="L177" s="2">
        <f>TREND(Calibration!$A$2:$A$4,Calibration!$D$2:$D$4,G177)</f>
        <v>550.75666083050339</v>
      </c>
    </row>
    <row r="178" spans="1:12" x14ac:dyDescent="0.25">
      <c r="A178">
        <v>877919</v>
      </c>
      <c r="B178">
        <v>15.03299999</v>
      </c>
      <c r="C178">
        <v>0.30599999</v>
      </c>
      <c r="D178">
        <v>36.728000639999998</v>
      </c>
      <c r="E178">
        <v>0.25324999999999998</v>
      </c>
      <c r="F178">
        <v>37.55099869</v>
      </c>
      <c r="G178">
        <v>0.90020001000000005</v>
      </c>
      <c r="H178">
        <v>34.713001249999998</v>
      </c>
      <c r="J178" s="2">
        <f>TREND(Calibration!$A$2:$A$4,Calibration!$B$2:$B$4,C178)</f>
        <v>364.63838615776854</v>
      </c>
      <c r="K178" s="2">
        <f>TREND(Calibration!$A$2:$A$4,Calibration!$C$2:$C$4,E178)</f>
        <v>466.00140763462468</v>
      </c>
      <c r="L178" s="2">
        <f>TREND(Calibration!$A$2:$A$4,Calibration!$D$2:$D$4,G178)</f>
        <v>548.7064001618462</v>
      </c>
    </row>
    <row r="179" spans="1:12" x14ac:dyDescent="0.25">
      <c r="A179">
        <v>882919</v>
      </c>
      <c r="B179">
        <v>15.02999973</v>
      </c>
      <c r="C179">
        <v>0.29848998999999998</v>
      </c>
      <c r="D179">
        <v>36.671001429999997</v>
      </c>
      <c r="E179">
        <v>0.25334999000000002</v>
      </c>
      <c r="F179">
        <v>37.537998199999997</v>
      </c>
      <c r="G179">
        <v>0.89700000999999996</v>
      </c>
      <c r="H179">
        <v>34.768001560000002</v>
      </c>
      <c r="J179" s="2">
        <f>TREND(Calibration!$A$2:$A$4,Calibration!$B$2:$B$4,C179)</f>
        <v>331.28677282772742</v>
      </c>
      <c r="K179" s="2">
        <f>TREND(Calibration!$A$2:$A$4,Calibration!$C$2:$C$4,E179)</f>
        <v>466.77217253464414</v>
      </c>
      <c r="L179" s="2">
        <f>TREND(Calibration!$A$2:$A$4,Calibration!$D$2:$D$4,G179)</f>
        <v>546.71827462898307</v>
      </c>
    </row>
    <row r="180" spans="1:12" x14ac:dyDescent="0.25">
      <c r="A180">
        <v>887969</v>
      </c>
      <c r="B180">
        <v>15.04599953</v>
      </c>
      <c r="C180">
        <v>0.30303001000000002</v>
      </c>
      <c r="D180">
        <v>36.673999790000003</v>
      </c>
      <c r="E180">
        <v>0.25330001000000002</v>
      </c>
      <c r="F180">
        <v>37.573001859999998</v>
      </c>
      <c r="G180">
        <v>0.90289998000000005</v>
      </c>
      <c r="H180">
        <v>34.749000549999998</v>
      </c>
      <c r="J180" s="2">
        <f>TREND(Calibration!$A$2:$A$4,Calibration!$B$2:$B$4,C180)</f>
        <v>351.44882230184908</v>
      </c>
      <c r="K180" s="2">
        <f>TREND(Calibration!$A$2:$A$4,Calibration!$C$2:$C$4,E180)</f>
        <v>466.3869057109323</v>
      </c>
      <c r="L180" s="2">
        <f>TREND(Calibration!$A$2:$A$4,Calibration!$D$2:$D$4,G180)</f>
        <v>550.38386244152252</v>
      </c>
    </row>
    <row r="181" spans="1:12" x14ac:dyDescent="0.25">
      <c r="A181">
        <v>892919</v>
      </c>
      <c r="B181">
        <v>15.04899979</v>
      </c>
      <c r="C181">
        <v>0.30437999999999998</v>
      </c>
      <c r="D181">
        <v>36.648998259999999</v>
      </c>
      <c r="E181">
        <v>0.25330001000000002</v>
      </c>
      <c r="F181">
        <v>37.556999210000001</v>
      </c>
      <c r="G181">
        <v>0.90939999000000005</v>
      </c>
      <c r="H181">
        <v>34.784000399999996</v>
      </c>
      <c r="J181" s="2">
        <f>TREND(Calibration!$A$2:$A$4,Calibration!$B$2:$B$4,C181)</f>
        <v>357.44407456275735</v>
      </c>
      <c r="K181" s="2">
        <f>TREND(Calibration!$A$2:$A$4,Calibration!$C$2:$C$4,E181)</f>
        <v>466.3869057109323</v>
      </c>
      <c r="L181" s="2">
        <f>TREND(Calibration!$A$2:$A$4,Calibration!$D$2:$D$4,G181)</f>
        <v>554.42224864304285</v>
      </c>
    </row>
    <row r="182" spans="1:12" x14ac:dyDescent="0.25">
      <c r="A182">
        <v>897977</v>
      </c>
      <c r="B182">
        <v>15.036000250000001</v>
      </c>
      <c r="C182">
        <v>0.30821999999999999</v>
      </c>
      <c r="D182">
        <v>36.665000919999997</v>
      </c>
      <c r="E182">
        <v>0.25324999999999998</v>
      </c>
      <c r="F182">
        <v>37.617000580000003</v>
      </c>
      <c r="G182">
        <v>0.91210002000000001</v>
      </c>
      <c r="H182">
        <v>34.742000580000003</v>
      </c>
      <c r="J182" s="2">
        <f>TREND(Calibration!$A$2:$A$4,Calibration!$B$2:$B$4,C182)</f>
        <v>374.49736286999564</v>
      </c>
      <c r="K182" s="2">
        <f>TREND(Calibration!$A$2:$A$4,Calibration!$C$2:$C$4,E182)</f>
        <v>466.00140763462468</v>
      </c>
      <c r="L182" s="2">
        <f>TREND(Calibration!$A$2:$A$4,Calibration!$D$2:$D$4,G182)</f>
        <v>556.0997482000729</v>
      </c>
    </row>
    <row r="183" spans="1:12" x14ac:dyDescent="0.25">
      <c r="A183">
        <v>903138</v>
      </c>
      <c r="B183">
        <v>15.036000250000001</v>
      </c>
      <c r="C183">
        <v>0.30351999000000002</v>
      </c>
      <c r="D183">
        <v>36.661998750000002</v>
      </c>
      <c r="E183">
        <v>0.25330001000000002</v>
      </c>
      <c r="F183">
        <v>37.548000340000002</v>
      </c>
      <c r="G183">
        <v>0.90939999000000005</v>
      </c>
      <c r="H183">
        <v>34.72900009</v>
      </c>
      <c r="J183" s="2">
        <f>TREND(Calibration!$A$2:$A$4,Calibration!$B$2:$B$4,C183)</f>
        <v>353.62480412601076</v>
      </c>
      <c r="K183" s="2">
        <f>TREND(Calibration!$A$2:$A$4,Calibration!$C$2:$C$4,E183)</f>
        <v>466.3869057109323</v>
      </c>
      <c r="L183" s="2">
        <f>TREND(Calibration!$A$2:$A$4,Calibration!$D$2:$D$4,G183)</f>
        <v>554.42224864304285</v>
      </c>
    </row>
    <row r="184" spans="1:12" x14ac:dyDescent="0.25">
      <c r="A184">
        <v>907994</v>
      </c>
      <c r="B184">
        <v>15.07800007</v>
      </c>
      <c r="C184">
        <v>0.31302999999999997</v>
      </c>
      <c r="D184">
        <v>36.63999939</v>
      </c>
      <c r="E184">
        <v>0.25324999999999998</v>
      </c>
      <c r="F184">
        <v>37.597999569999999</v>
      </c>
      <c r="G184">
        <v>0.91860001999999996</v>
      </c>
      <c r="H184">
        <v>34.709999080000003</v>
      </c>
      <c r="J184" s="2">
        <f>TREND(Calibration!$A$2:$A$4,Calibration!$B$2:$B$4,C184)</f>
        <v>395.85838285900991</v>
      </c>
      <c r="K184" s="2">
        <f>TREND(Calibration!$A$2:$A$4,Calibration!$C$2:$C$4,E184)</f>
        <v>466.00140763462468</v>
      </c>
      <c r="L184" s="2">
        <f>TREND(Calibration!$A$2:$A$4,Calibration!$D$2:$D$4,G184)</f>
        <v>560.13812818870088</v>
      </c>
    </row>
    <row r="185" spans="1:12" x14ac:dyDescent="0.25">
      <c r="A185">
        <v>912997</v>
      </c>
      <c r="B185">
        <v>15.10400009</v>
      </c>
      <c r="C185">
        <v>0.30925000000000002</v>
      </c>
      <c r="D185">
        <v>36.659000399999996</v>
      </c>
      <c r="E185">
        <v>0.25297998999999999</v>
      </c>
      <c r="F185">
        <v>37.59500122</v>
      </c>
      <c r="G185">
        <v>0.92889999999999995</v>
      </c>
      <c r="H185">
        <v>34.77099991</v>
      </c>
      <c r="J185" s="2">
        <f>TREND(Calibration!$A$2:$A$4,Calibration!$B$2:$B$4,C185)</f>
        <v>379.07155218157254</v>
      </c>
      <c r="K185" s="2">
        <f>TREND(Calibration!$A$2:$A$4,Calibration!$C$2:$C$4,E185)</f>
        <v>463.92005719303916</v>
      </c>
      <c r="L185" s="2">
        <f>TREND(Calibration!$A$2:$A$4,Calibration!$D$2:$D$4,G185)</f>
        <v>566.53739482181913</v>
      </c>
    </row>
    <row r="186" spans="1:12" x14ac:dyDescent="0.25">
      <c r="A186">
        <v>917919</v>
      </c>
      <c r="B186">
        <v>15.07800007</v>
      </c>
      <c r="C186">
        <v>0.30599999</v>
      </c>
      <c r="D186">
        <v>36.667999270000003</v>
      </c>
      <c r="E186">
        <v>0.25319001000000002</v>
      </c>
      <c r="F186">
        <v>37.569999690000003</v>
      </c>
      <c r="G186">
        <v>0.91640001999999998</v>
      </c>
      <c r="H186">
        <v>34.777999880000003</v>
      </c>
      <c r="J186" s="2">
        <f>TREND(Calibration!$A$2:$A$4,Calibration!$B$2:$B$4,C186)</f>
        <v>364.63838615776854</v>
      </c>
      <c r="K186" s="2">
        <f>TREND(Calibration!$A$2:$A$4,Calibration!$C$2:$C$4,E186)</f>
        <v>465.53897952829288</v>
      </c>
      <c r="L186" s="2">
        <f>TREND(Calibration!$A$2:$A$4,Calibration!$D$2:$D$4,G186)</f>
        <v>558.77129188485753</v>
      </c>
    </row>
    <row r="187" spans="1:12" x14ac:dyDescent="0.25">
      <c r="A187">
        <v>923075</v>
      </c>
      <c r="B187">
        <v>15.07800007</v>
      </c>
      <c r="C187">
        <v>0.30860000999999998</v>
      </c>
      <c r="D187">
        <v>36.689998629999998</v>
      </c>
      <c r="E187">
        <v>0.25324999999999998</v>
      </c>
      <c r="F187">
        <v>37.582000729999997</v>
      </c>
      <c r="G187">
        <v>0.91970003</v>
      </c>
      <c r="H187">
        <v>34.72900009</v>
      </c>
      <c r="J187" s="2">
        <f>TREND(Calibration!$A$2:$A$4,Calibration!$B$2:$B$4,C187)</f>
        <v>376.18497226833756</v>
      </c>
      <c r="K187" s="2">
        <f>TREND(Calibration!$A$2:$A$4,Calibration!$C$2:$C$4,E187)</f>
        <v>466.00140763462468</v>
      </c>
      <c r="L187" s="2">
        <f>TREND(Calibration!$A$2:$A$4,Calibration!$D$2:$D$4,G187)</f>
        <v>560.82155255351483</v>
      </c>
    </row>
    <row r="188" spans="1:12" x14ac:dyDescent="0.25">
      <c r="A188">
        <v>927926</v>
      </c>
      <c r="B188">
        <v>15.08199978</v>
      </c>
      <c r="C188">
        <v>0.30961999000000001</v>
      </c>
      <c r="D188">
        <v>36.661998750000002</v>
      </c>
      <c r="E188">
        <v>0.25324999999999998</v>
      </c>
      <c r="F188">
        <v>37.601001740000001</v>
      </c>
      <c r="G188">
        <v>0.92079997000000002</v>
      </c>
      <c r="H188">
        <v>34.696998600000001</v>
      </c>
      <c r="J188" s="2">
        <f>TREND(Calibration!$A$2:$A$4,Calibration!$B$2:$B$4,C188)</f>
        <v>380.71466315573798</v>
      </c>
      <c r="K188" s="2">
        <f>TREND(Calibration!$A$2:$A$4,Calibration!$C$2:$C$4,E188)</f>
        <v>466.00140763462468</v>
      </c>
      <c r="L188" s="2">
        <f>TREND(Calibration!$A$2:$A$4,Calibration!$D$2:$D$4,G188)</f>
        <v>561.50493342808284</v>
      </c>
    </row>
    <row r="189" spans="1:12" x14ac:dyDescent="0.25">
      <c r="A189">
        <v>932919</v>
      </c>
      <c r="B189">
        <v>15.06200027</v>
      </c>
      <c r="C189">
        <v>0.31071000999999998</v>
      </c>
      <c r="D189">
        <v>36.678001399999999</v>
      </c>
      <c r="E189">
        <v>0.25330001000000002</v>
      </c>
      <c r="F189">
        <v>37.534999849999998</v>
      </c>
      <c r="G189">
        <v>0.91640001999999998</v>
      </c>
      <c r="H189">
        <v>34.755001069999999</v>
      </c>
      <c r="J189" s="2">
        <f>TREND(Calibration!$A$2:$A$4,Calibration!$B$2:$B$4,C189)</f>
        <v>385.5553989163252</v>
      </c>
      <c r="K189" s="2">
        <f>TREND(Calibration!$A$2:$A$4,Calibration!$C$2:$C$4,E189)</f>
        <v>466.3869057109323</v>
      </c>
      <c r="L189" s="2">
        <f>TREND(Calibration!$A$2:$A$4,Calibration!$D$2:$D$4,G189)</f>
        <v>558.77129188485753</v>
      </c>
    </row>
    <row r="190" spans="1:12" x14ac:dyDescent="0.25">
      <c r="A190">
        <v>938047</v>
      </c>
      <c r="B190">
        <v>15.06499958</v>
      </c>
      <c r="C190">
        <v>0.31080999999999998</v>
      </c>
      <c r="D190">
        <v>36.64599991</v>
      </c>
      <c r="E190">
        <v>0.25330001000000002</v>
      </c>
      <c r="F190">
        <v>37.567001339999997</v>
      </c>
      <c r="G190">
        <v>0.90829998000000001</v>
      </c>
      <c r="H190">
        <v>34.786998750000002</v>
      </c>
      <c r="J190" s="2">
        <f>TREND(Calibration!$A$2:$A$4,Calibration!$B$2:$B$4,C190)</f>
        <v>385.99945055638796</v>
      </c>
      <c r="K190" s="2">
        <f>TREND(Calibration!$A$2:$A$4,Calibration!$C$2:$C$4,E190)</f>
        <v>466.3869057109323</v>
      </c>
      <c r="L190" s="2">
        <f>TREND(Calibration!$A$2:$A$4,Calibration!$D$2:$D$4,G190)</f>
        <v>553.73882427822878</v>
      </c>
    </row>
    <row r="191" spans="1:12" x14ac:dyDescent="0.25">
      <c r="A191">
        <v>942919</v>
      </c>
      <c r="B191">
        <v>14.99699974</v>
      </c>
      <c r="C191">
        <v>0.30860000999999998</v>
      </c>
      <c r="D191">
        <v>36.665000919999997</v>
      </c>
      <c r="E191">
        <v>0.25319001000000002</v>
      </c>
      <c r="F191">
        <v>37.569999690000003</v>
      </c>
      <c r="G191">
        <v>0.90619998999999996</v>
      </c>
      <c r="H191">
        <v>34.784000399999996</v>
      </c>
      <c r="J191" s="2">
        <f>TREND(Calibration!$A$2:$A$4,Calibration!$B$2:$B$4,C191)</f>
        <v>376.18497226833756</v>
      </c>
      <c r="K191" s="2">
        <f>TREND(Calibration!$A$2:$A$4,Calibration!$C$2:$C$4,E191)</f>
        <v>465.53897952829288</v>
      </c>
      <c r="L191" s="2">
        <f>TREND(Calibration!$A$2:$A$4,Calibration!$D$2:$D$4,G191)</f>
        <v>552.43412311017971</v>
      </c>
    </row>
    <row r="192" spans="1:12" x14ac:dyDescent="0.25">
      <c r="A192">
        <v>948027</v>
      </c>
      <c r="B192">
        <v>15.010000229999999</v>
      </c>
      <c r="C192">
        <v>0.31049000999999998</v>
      </c>
      <c r="D192">
        <v>36.624000549999998</v>
      </c>
      <c r="E192">
        <v>0.25324999999999998</v>
      </c>
      <c r="F192">
        <v>37.626998899999997</v>
      </c>
      <c r="G192">
        <v>0.92349999999999999</v>
      </c>
      <c r="H192">
        <v>34.77099991</v>
      </c>
      <c r="J192" s="2">
        <f>TREND(Calibration!$A$2:$A$4,Calibration!$B$2:$B$4,C192)</f>
        <v>384.57838760705636</v>
      </c>
      <c r="K192" s="2">
        <f>TREND(Calibration!$A$2:$A$4,Calibration!$C$2:$C$4,E192)</f>
        <v>466.00140763462468</v>
      </c>
      <c r="L192" s="2">
        <f>TREND(Calibration!$A$2:$A$4,Calibration!$D$2:$D$4,G192)</f>
        <v>563.18243298511288</v>
      </c>
    </row>
    <row r="193" spans="1:12" x14ac:dyDescent="0.25">
      <c r="A193">
        <v>952919</v>
      </c>
      <c r="B193">
        <v>14.98799992</v>
      </c>
      <c r="C193">
        <v>0.30827000999999998</v>
      </c>
      <c r="D193">
        <v>36.667999270000003</v>
      </c>
      <c r="E193">
        <v>0.25330001000000002</v>
      </c>
      <c r="F193">
        <v>37.582000729999997</v>
      </c>
      <c r="G193">
        <v>0.90939999000000005</v>
      </c>
      <c r="H193">
        <v>34.742000580000003</v>
      </c>
      <c r="J193" s="2">
        <f>TREND(Calibration!$A$2:$A$4,Calibration!$B$2:$B$4,C193)</f>
        <v>374.7194553044344</v>
      </c>
      <c r="K193" s="2">
        <f>TREND(Calibration!$A$2:$A$4,Calibration!$C$2:$C$4,E193)</f>
        <v>466.3869057109323</v>
      </c>
      <c r="L193" s="2">
        <f>TREND(Calibration!$A$2:$A$4,Calibration!$D$2:$D$4,G193)</f>
        <v>554.42224864304285</v>
      </c>
    </row>
    <row r="194" spans="1:12" x14ac:dyDescent="0.25">
      <c r="A194">
        <v>958013</v>
      </c>
      <c r="B194">
        <v>15.036000250000001</v>
      </c>
      <c r="C194">
        <v>0.31178999000000002</v>
      </c>
      <c r="D194">
        <v>36.619998930000001</v>
      </c>
      <c r="E194">
        <v>0.25319001000000002</v>
      </c>
      <c r="F194">
        <v>37.613998410000001</v>
      </c>
      <c r="G194">
        <v>0.92449999000000005</v>
      </c>
      <c r="H194">
        <v>34.803001399999999</v>
      </c>
      <c r="J194" s="2">
        <f>TREND(Calibration!$A$2:$A$4,Calibration!$B$2:$B$4,C194)</f>
        <v>390.35154743352609</v>
      </c>
      <c r="K194" s="2">
        <f>TREND(Calibration!$A$2:$A$4,Calibration!$C$2:$C$4,E194)</f>
        <v>465.53897952829288</v>
      </c>
      <c r="L194" s="2">
        <f>TREND(Calibration!$A$2:$A$4,Calibration!$D$2:$D$4,G194)</f>
        <v>563.80371600124022</v>
      </c>
    </row>
    <row r="195" spans="1:12" x14ac:dyDescent="0.25">
      <c r="A195">
        <v>962919</v>
      </c>
      <c r="B195">
        <v>15.02000046</v>
      </c>
      <c r="C195">
        <v>0.30605999</v>
      </c>
      <c r="D195">
        <v>36.65499878</v>
      </c>
      <c r="E195">
        <v>0.25324999999999998</v>
      </c>
      <c r="F195">
        <v>37.591999049999998</v>
      </c>
      <c r="G195">
        <v>0.90939999000000005</v>
      </c>
      <c r="H195">
        <v>34.716999049999998</v>
      </c>
      <c r="J195" s="2">
        <f>TREND(Calibration!$A$2:$A$4,Calibration!$B$2:$B$4,C195)</f>
        <v>364.90484378756923</v>
      </c>
      <c r="K195" s="2">
        <f>TREND(Calibration!$A$2:$A$4,Calibration!$C$2:$C$4,E195)</f>
        <v>466.00140763462468</v>
      </c>
      <c r="L195" s="2">
        <f>TREND(Calibration!$A$2:$A$4,Calibration!$D$2:$D$4,G195)</f>
        <v>554.42224864304285</v>
      </c>
    </row>
    <row r="196" spans="1:12" x14ac:dyDescent="0.25">
      <c r="A196">
        <v>967919</v>
      </c>
      <c r="B196">
        <v>15.0170002</v>
      </c>
      <c r="C196">
        <v>0.30579001</v>
      </c>
      <c r="D196">
        <v>36.63999939</v>
      </c>
      <c r="E196">
        <v>0.25324999999999998</v>
      </c>
      <c r="F196">
        <v>37.534999849999998</v>
      </c>
      <c r="G196">
        <v>0.90829998000000001</v>
      </c>
      <c r="H196">
        <v>34.738998410000001</v>
      </c>
      <c r="J196" s="2">
        <f>TREND(Calibration!$A$2:$A$4,Calibration!$B$2:$B$4,C196)</f>
        <v>363.7058732726764</v>
      </c>
      <c r="K196" s="2">
        <f>TREND(Calibration!$A$2:$A$4,Calibration!$C$2:$C$4,E196)</f>
        <v>466.00140763462468</v>
      </c>
      <c r="L196" s="2">
        <f>TREND(Calibration!$A$2:$A$4,Calibration!$D$2:$D$4,G196)</f>
        <v>553.73882427822878</v>
      </c>
    </row>
    <row r="197" spans="1:12" x14ac:dyDescent="0.25">
      <c r="A197">
        <v>973023</v>
      </c>
      <c r="B197">
        <v>15.04599953</v>
      </c>
      <c r="C197">
        <v>0.30983999000000001</v>
      </c>
      <c r="D197">
        <v>36.652000430000001</v>
      </c>
      <c r="E197">
        <v>0.25324999999999998</v>
      </c>
      <c r="F197">
        <v>37.624000549999998</v>
      </c>
      <c r="G197">
        <v>0.92720002000000001</v>
      </c>
      <c r="H197">
        <v>34.755001069999999</v>
      </c>
      <c r="J197" s="2">
        <f>TREND(Calibration!$A$2:$A$4,Calibration!$B$2:$B$4,C197)</f>
        <v>381.69167446500683</v>
      </c>
      <c r="K197" s="2">
        <f>TREND(Calibration!$A$2:$A$4,Calibration!$C$2:$C$4,E197)</f>
        <v>466.00140763462468</v>
      </c>
      <c r="L197" s="2">
        <f>TREND(Calibration!$A$2:$A$4,Calibration!$D$2:$D$4,G197)</f>
        <v>565.48121555827026</v>
      </c>
    </row>
    <row r="198" spans="1:12" x14ac:dyDescent="0.25">
      <c r="A198">
        <v>977919</v>
      </c>
      <c r="B198">
        <v>15.036000250000001</v>
      </c>
      <c r="C198">
        <v>0.30659999999999998</v>
      </c>
      <c r="D198">
        <v>36.630001069999999</v>
      </c>
      <c r="E198">
        <v>0.25291999999999998</v>
      </c>
      <c r="F198">
        <v>37.582000729999997</v>
      </c>
      <c r="G198">
        <v>0.92449999000000005</v>
      </c>
      <c r="H198">
        <v>34.67200089</v>
      </c>
      <c r="J198" s="2">
        <f>TREND(Calibration!$A$2:$A$4,Calibration!$B$2:$B$4,C198)</f>
        <v>367.30300686537953</v>
      </c>
      <c r="K198" s="2">
        <f>TREND(Calibration!$A$2:$A$4,Calibration!$C$2:$C$4,E198)</f>
        <v>463.4576290867069</v>
      </c>
      <c r="L198" s="2">
        <f>TREND(Calibration!$A$2:$A$4,Calibration!$D$2:$D$4,G198)</f>
        <v>563.80371600124022</v>
      </c>
    </row>
    <row r="199" spans="1:12" x14ac:dyDescent="0.25">
      <c r="A199">
        <v>983013</v>
      </c>
      <c r="B199">
        <v>15.04899979</v>
      </c>
      <c r="C199">
        <v>0.30730000000000002</v>
      </c>
      <c r="D199">
        <v>36.619998930000001</v>
      </c>
      <c r="E199">
        <v>0.25291999999999998</v>
      </c>
      <c r="F199">
        <v>37.601001740000001</v>
      </c>
      <c r="G199">
        <v>0.93640000000000001</v>
      </c>
      <c r="H199">
        <v>34.768001560000002</v>
      </c>
      <c r="J199" s="2">
        <f>TREND(Calibration!$A$2:$A$4,Calibration!$B$2:$B$4,C199)</f>
        <v>370.41167921305328</v>
      </c>
      <c r="K199" s="2">
        <f>TREND(Calibration!$A$2:$A$4,Calibration!$C$2:$C$4,E199)</f>
        <v>463.4576290867069</v>
      </c>
      <c r="L199" s="2">
        <f>TREND(Calibration!$A$2:$A$4,Calibration!$D$2:$D$4,G199)</f>
        <v>571.19706403946702</v>
      </c>
    </row>
    <row r="200" spans="1:12" x14ac:dyDescent="0.25">
      <c r="A200">
        <v>987990</v>
      </c>
      <c r="B200">
        <v>15.04300022</v>
      </c>
      <c r="C200">
        <v>0.30708000000000002</v>
      </c>
      <c r="D200">
        <v>36.667999270000003</v>
      </c>
      <c r="E200">
        <v>0.25286998999999999</v>
      </c>
      <c r="F200">
        <v>37.613998410000001</v>
      </c>
      <c r="G200">
        <v>0.9375</v>
      </c>
      <c r="H200">
        <v>34.76499939</v>
      </c>
      <c r="J200" s="2">
        <f>TREND(Calibration!$A$2:$A$4,Calibration!$B$2:$B$4,C200)</f>
        <v>369.43466790378443</v>
      </c>
      <c r="K200" s="2">
        <f>TREND(Calibration!$A$2:$A$4,Calibration!$C$2:$C$4,E200)</f>
        <v>463.07213101039997</v>
      </c>
      <c r="L200" s="2">
        <f>TREND(Calibration!$A$2:$A$4,Calibration!$D$2:$D$4,G200)</f>
        <v>571.88048219138864</v>
      </c>
    </row>
    <row r="201" spans="1:12" x14ac:dyDescent="0.25">
      <c r="A201">
        <v>992919</v>
      </c>
      <c r="B201">
        <v>15.02000046</v>
      </c>
      <c r="C201">
        <v>0.30919001000000002</v>
      </c>
      <c r="D201">
        <v>36.632999419999997</v>
      </c>
      <c r="E201">
        <v>0.25297998999999999</v>
      </c>
      <c r="F201">
        <v>37.5890007</v>
      </c>
      <c r="G201">
        <v>0.92720002000000001</v>
      </c>
      <c r="H201">
        <v>34.707000729999997</v>
      </c>
      <c r="J201" s="2">
        <f>TREND(Calibration!$A$2:$A$4,Calibration!$B$2:$B$4,C201)</f>
        <v>378.805138961377</v>
      </c>
      <c r="K201" s="2">
        <f>TREND(Calibration!$A$2:$A$4,Calibration!$C$2:$C$4,E201)</f>
        <v>463.92005719303916</v>
      </c>
      <c r="L201" s="2">
        <f>TREND(Calibration!$A$2:$A$4,Calibration!$D$2:$D$4,G201)</f>
        <v>565.48121555827026</v>
      </c>
    </row>
    <row r="202" spans="1:12" x14ac:dyDescent="0.25">
      <c r="A202">
        <v>997919</v>
      </c>
      <c r="B202">
        <v>15.01299953</v>
      </c>
      <c r="C202">
        <v>0.30541000000000001</v>
      </c>
      <c r="D202">
        <v>36.673999790000003</v>
      </c>
      <c r="E202">
        <v>0.25291999999999998</v>
      </c>
      <c r="F202">
        <v>37.567001339999997</v>
      </c>
      <c r="G202">
        <v>0.92400002000000003</v>
      </c>
      <c r="H202">
        <v>34.713001249999998</v>
      </c>
      <c r="J202" s="2">
        <f>TREND(Calibration!$A$2:$A$4,Calibration!$B$2:$B$4,C202)</f>
        <v>362.01826387433448</v>
      </c>
      <c r="K202" s="2">
        <f>TREND(Calibration!$A$2:$A$4,Calibration!$C$2:$C$4,E202)</f>
        <v>463.4576290867069</v>
      </c>
      <c r="L202" s="2">
        <f>TREND(Calibration!$A$2:$A$4,Calibration!$D$2:$D$4,G202)</f>
        <v>563.49309002540724</v>
      </c>
    </row>
    <row r="203" spans="1:12" x14ac:dyDescent="0.25">
      <c r="A203">
        <v>1002919</v>
      </c>
      <c r="B203">
        <v>15.0170002</v>
      </c>
      <c r="C203">
        <v>0.30761999000000001</v>
      </c>
      <c r="D203">
        <v>36.652000430000001</v>
      </c>
      <c r="E203">
        <v>0.25297998999999999</v>
      </c>
      <c r="F203">
        <v>37.554000850000001</v>
      </c>
      <c r="G203">
        <v>0.92349999999999999</v>
      </c>
      <c r="H203">
        <v>34.79700089</v>
      </c>
      <c r="J203" s="2">
        <f>TREND(Calibration!$A$2:$A$4,Calibration!$B$2:$B$4,C203)</f>
        <v>371.83274216238465</v>
      </c>
      <c r="K203" s="2">
        <f>TREND(Calibration!$A$2:$A$4,Calibration!$C$2:$C$4,E203)</f>
        <v>463.92005719303916</v>
      </c>
      <c r="L203" s="2">
        <f>TREND(Calibration!$A$2:$A$4,Calibration!$D$2:$D$4,G203)</f>
        <v>563.18243298511288</v>
      </c>
    </row>
    <row r="204" spans="1:12" x14ac:dyDescent="0.25">
      <c r="A204">
        <v>1007997</v>
      </c>
      <c r="B204">
        <v>15.04899979</v>
      </c>
      <c r="C204">
        <v>0.30757001</v>
      </c>
      <c r="D204">
        <v>36.624000549999998</v>
      </c>
      <c r="E204">
        <v>0.25302999999999998</v>
      </c>
      <c r="F204">
        <v>37.632999419999997</v>
      </c>
      <c r="G204">
        <v>0.93589997000000003</v>
      </c>
      <c r="H204">
        <v>34.736000060000002</v>
      </c>
      <c r="J204" s="2">
        <f>TREND(Calibration!$A$2:$A$4,Calibration!$B$2:$B$4,C204)</f>
        <v>371.61078295676089</v>
      </c>
      <c r="K204" s="2">
        <f>TREND(Calibration!$A$2:$A$4,Calibration!$C$2:$C$4,E204)</f>
        <v>464.30555526934631</v>
      </c>
      <c r="L204" s="2">
        <f>TREND(Calibration!$A$2:$A$4,Calibration!$D$2:$D$4,G204)</f>
        <v>570.88640078628021</v>
      </c>
    </row>
    <row r="205" spans="1:12" x14ac:dyDescent="0.25">
      <c r="A205">
        <v>1012919</v>
      </c>
      <c r="B205">
        <v>14.98400021</v>
      </c>
      <c r="C205">
        <v>0.30930001000000001</v>
      </c>
      <c r="D205">
        <v>36.687000269999999</v>
      </c>
      <c r="E205">
        <v>0.25260000999999999</v>
      </c>
      <c r="F205">
        <v>37.556999210000001</v>
      </c>
      <c r="G205">
        <v>0.91750001999999997</v>
      </c>
      <c r="H205">
        <v>34.72000122</v>
      </c>
      <c r="J205" s="2">
        <f>TREND(Calibration!$A$2:$A$4,Calibration!$B$2:$B$4,C205)</f>
        <v>379.29364461601131</v>
      </c>
      <c r="K205" s="2">
        <f>TREND(Calibration!$A$2:$A$4,Calibration!$C$2:$C$4,E205)</f>
        <v>460.99101182140953</v>
      </c>
      <c r="L205" s="2">
        <f>TREND(Calibration!$A$2:$A$4,Calibration!$D$2:$D$4,G205)</f>
        <v>559.45471003677915</v>
      </c>
    </row>
    <row r="206" spans="1:12" x14ac:dyDescent="0.25">
      <c r="A206">
        <v>1017950</v>
      </c>
      <c r="B206">
        <v>15.038999560000001</v>
      </c>
      <c r="C206">
        <v>0.30832999999999999</v>
      </c>
      <c r="D206">
        <v>36.624000549999998</v>
      </c>
      <c r="E206">
        <v>0.25260000999999999</v>
      </c>
      <c r="F206">
        <v>37.573001859999998</v>
      </c>
      <c r="G206">
        <v>0.92779999999999996</v>
      </c>
      <c r="H206">
        <v>34.790000919999997</v>
      </c>
      <c r="J206" s="2">
        <f>TREND(Calibration!$A$2:$A$4,Calibration!$B$2:$B$4,C206)</f>
        <v>374.98586852462995</v>
      </c>
      <c r="K206" s="2">
        <f>TREND(Calibration!$A$2:$A$4,Calibration!$C$2:$C$4,E206)</f>
        <v>460.99101182140953</v>
      </c>
      <c r="L206" s="2">
        <f>TREND(Calibration!$A$2:$A$4,Calibration!$D$2:$D$4,G206)</f>
        <v>565.85397666989752</v>
      </c>
    </row>
    <row r="207" spans="1:12" x14ac:dyDescent="0.25">
      <c r="A207">
        <v>1022994</v>
      </c>
      <c r="B207">
        <v>14.99100018</v>
      </c>
      <c r="C207">
        <v>0.30810999999999999</v>
      </c>
      <c r="D207">
        <v>36.648998259999999</v>
      </c>
      <c r="E207">
        <v>0.25264998999999999</v>
      </c>
      <c r="F207">
        <v>37.604999540000001</v>
      </c>
      <c r="G207">
        <v>0.92619996999999998</v>
      </c>
      <c r="H207">
        <v>34.733001710000003</v>
      </c>
      <c r="J207" s="2">
        <f>TREND(Calibration!$A$2:$A$4,Calibration!$B$2:$B$4,C207)</f>
        <v>374.0088572153611</v>
      </c>
      <c r="K207" s="2">
        <f>TREND(Calibration!$A$2:$A$4,Calibration!$C$2:$C$4,E207)</f>
        <v>461.37627864512137</v>
      </c>
      <c r="L207" s="2">
        <f>TREND(Calibration!$A$2:$A$4,Calibration!$D$2:$D$4,G207)</f>
        <v>564.85989526478909</v>
      </c>
    </row>
    <row r="208" spans="1:12" x14ac:dyDescent="0.25">
      <c r="A208">
        <v>1027919</v>
      </c>
      <c r="B208">
        <v>14.980999949999999</v>
      </c>
      <c r="C208">
        <v>0.30957001000000001</v>
      </c>
      <c r="D208">
        <v>36.667999270000003</v>
      </c>
      <c r="E208">
        <v>0.25264998999999999</v>
      </c>
      <c r="F208">
        <v>37.567001339999997</v>
      </c>
      <c r="G208">
        <v>0.92400002000000003</v>
      </c>
      <c r="H208">
        <v>34.680999759999999</v>
      </c>
      <c r="J208" s="2">
        <f>TREND(Calibration!$A$2:$A$4,Calibration!$B$2:$B$4,C208)</f>
        <v>380.49270395011399</v>
      </c>
      <c r="K208" s="2">
        <f>TREND(Calibration!$A$2:$A$4,Calibration!$C$2:$C$4,E208)</f>
        <v>461.37627864512137</v>
      </c>
      <c r="L208" s="2">
        <f>TREND(Calibration!$A$2:$A$4,Calibration!$D$2:$D$4,G208)</f>
        <v>563.49309002540724</v>
      </c>
    </row>
    <row r="209" spans="1:12" x14ac:dyDescent="0.25">
      <c r="A209">
        <v>1032923</v>
      </c>
      <c r="B209">
        <v>14.975000380000001</v>
      </c>
      <c r="C209">
        <v>0.31648999</v>
      </c>
      <c r="D209">
        <v>36.659000399999996</v>
      </c>
      <c r="E209">
        <v>0.25260000999999999</v>
      </c>
      <c r="F209">
        <v>37.560001370000002</v>
      </c>
      <c r="G209">
        <v>0.92400002000000003</v>
      </c>
      <c r="H209">
        <v>34.76499939</v>
      </c>
      <c r="J209" s="2">
        <f>TREND(Calibration!$A$2:$A$4,Calibration!$B$2:$B$4,C209)</f>
        <v>411.22406176790605</v>
      </c>
      <c r="K209" s="2">
        <f>TREND(Calibration!$A$2:$A$4,Calibration!$C$2:$C$4,E209)</f>
        <v>460.99101182140953</v>
      </c>
      <c r="L209" s="2">
        <f>TREND(Calibration!$A$2:$A$4,Calibration!$D$2:$D$4,G209)</f>
        <v>563.49309002540724</v>
      </c>
    </row>
    <row r="210" spans="1:12" x14ac:dyDescent="0.25">
      <c r="A210">
        <v>1037919</v>
      </c>
      <c r="B210">
        <v>15.02000046</v>
      </c>
      <c r="C210">
        <v>0.30925000000000002</v>
      </c>
      <c r="D210">
        <v>36.624000549999998</v>
      </c>
      <c r="E210">
        <v>0.25253998999999999</v>
      </c>
      <c r="F210">
        <v>37.567001339999997</v>
      </c>
      <c r="G210">
        <v>0.92779999999999996</v>
      </c>
      <c r="H210">
        <v>34.773998259999999</v>
      </c>
      <c r="J210" s="2">
        <f>TREND(Calibration!$A$2:$A$4,Calibration!$B$2:$B$4,C210)</f>
        <v>379.07155218157254</v>
      </c>
      <c r="K210" s="2">
        <f>TREND(Calibration!$A$2:$A$4,Calibration!$C$2:$C$4,E210)</f>
        <v>460.52835246248219</v>
      </c>
      <c r="L210" s="2">
        <f>TREND(Calibration!$A$2:$A$4,Calibration!$D$2:$D$4,G210)</f>
        <v>565.85397666989752</v>
      </c>
    </row>
    <row r="211" spans="1:12" x14ac:dyDescent="0.25">
      <c r="A211">
        <v>1042936</v>
      </c>
      <c r="B211">
        <v>15.02999973</v>
      </c>
      <c r="C211">
        <v>0.30552000000000001</v>
      </c>
      <c r="D211">
        <v>36.617000580000003</v>
      </c>
      <c r="E211">
        <v>0.25260000999999999</v>
      </c>
      <c r="F211">
        <v>37.5890007</v>
      </c>
      <c r="G211">
        <v>0.9375</v>
      </c>
      <c r="H211">
        <v>34.819000240000001</v>
      </c>
      <c r="J211" s="2">
        <f>TREND(Calibration!$A$2:$A$4,Calibration!$B$2:$B$4,C211)</f>
        <v>362.50676952896879</v>
      </c>
      <c r="K211" s="2">
        <f>TREND(Calibration!$A$2:$A$4,Calibration!$C$2:$C$4,E211)</f>
        <v>460.99101182140953</v>
      </c>
      <c r="L211" s="2">
        <f>TREND(Calibration!$A$2:$A$4,Calibration!$D$2:$D$4,G211)</f>
        <v>571.88048219138864</v>
      </c>
    </row>
    <row r="212" spans="1:12" x14ac:dyDescent="0.25">
      <c r="A212">
        <v>1047929</v>
      </c>
      <c r="B212">
        <v>15.088000299999999</v>
      </c>
      <c r="C212">
        <v>0.30794999000000001</v>
      </c>
      <c r="D212">
        <v>36.611000060000002</v>
      </c>
      <c r="E212">
        <v>0.25222</v>
      </c>
      <c r="F212">
        <v>37.585998539999999</v>
      </c>
      <c r="G212">
        <v>0.9375</v>
      </c>
      <c r="H212">
        <v>34.757999419999997</v>
      </c>
      <c r="J212" s="2">
        <f>TREND(Calibration!$A$2:$A$4,Calibration!$B$2:$B$4,C212)</f>
        <v>373.29825912628803</v>
      </c>
      <c r="K212" s="2">
        <f>TREND(Calibration!$A$2:$A$4,Calibration!$C$2:$C$4,E212)</f>
        <v>458.06173519718459</v>
      </c>
      <c r="L212" s="2">
        <f>TREND(Calibration!$A$2:$A$4,Calibration!$D$2:$D$4,G212)</f>
        <v>571.88048219138864</v>
      </c>
    </row>
    <row r="213" spans="1:12" x14ac:dyDescent="0.25">
      <c r="A213">
        <v>1053024</v>
      </c>
      <c r="B213">
        <v>15.08199978</v>
      </c>
      <c r="C213">
        <v>0.30502998999999997</v>
      </c>
      <c r="D213">
        <v>36.648998259999999</v>
      </c>
      <c r="E213">
        <v>0.25264998999999999</v>
      </c>
      <c r="F213">
        <v>37.630001069999999</v>
      </c>
      <c r="G213">
        <v>0.94129996999999999</v>
      </c>
      <c r="H213">
        <v>34.751998899999997</v>
      </c>
      <c r="J213" s="2">
        <f>TREND(Calibration!$A$2:$A$4,Calibration!$B$2:$B$4,C213)</f>
        <v>360.33065447599211</v>
      </c>
      <c r="K213" s="2">
        <f>TREND(Calibration!$A$2:$A$4,Calibration!$C$2:$C$4,E213)</f>
        <v>461.37627864512137</v>
      </c>
      <c r="L213" s="2">
        <f>TREND(Calibration!$A$2:$A$4,Calibration!$D$2:$D$4,G213)</f>
        <v>574.24136262298657</v>
      </c>
    </row>
    <row r="214" spans="1:12" x14ac:dyDescent="0.25">
      <c r="A214">
        <v>1057919</v>
      </c>
      <c r="B214">
        <v>15.085000040000001</v>
      </c>
      <c r="C214">
        <v>0.30513999000000003</v>
      </c>
      <c r="D214">
        <v>36.624000549999998</v>
      </c>
      <c r="E214">
        <v>0.25253998999999999</v>
      </c>
      <c r="F214">
        <v>37.578998570000003</v>
      </c>
      <c r="G214">
        <v>0.94019997</v>
      </c>
      <c r="H214">
        <v>34.828998570000003</v>
      </c>
      <c r="J214" s="2">
        <f>TREND(Calibration!$A$2:$A$4,Calibration!$B$2:$B$4,C214)</f>
        <v>360.81916013062687</v>
      </c>
      <c r="K214" s="2">
        <f>TREND(Calibration!$A$2:$A$4,Calibration!$C$2:$C$4,E214)</f>
        <v>460.52835246248219</v>
      </c>
      <c r="L214" s="2">
        <f>TREND(Calibration!$A$2:$A$4,Calibration!$D$2:$D$4,G214)</f>
        <v>573.55794447106496</v>
      </c>
    </row>
    <row r="215" spans="1:12" x14ac:dyDescent="0.25">
      <c r="A215">
        <v>1063060</v>
      </c>
      <c r="B215">
        <v>15.03299999</v>
      </c>
      <c r="C215">
        <v>0.30357000000000001</v>
      </c>
      <c r="D215">
        <v>36.683998109999997</v>
      </c>
      <c r="E215">
        <v>0.25297998999999999</v>
      </c>
      <c r="F215">
        <v>37.59500122</v>
      </c>
      <c r="G215">
        <v>0.92779999999999996</v>
      </c>
      <c r="H215">
        <v>34.707000729999997</v>
      </c>
      <c r="J215" s="2">
        <f>TREND(Calibration!$A$2:$A$4,Calibration!$B$2:$B$4,C215)</f>
        <v>353.84689656044952</v>
      </c>
      <c r="K215" s="2">
        <f>TREND(Calibration!$A$2:$A$4,Calibration!$C$2:$C$4,E215)</f>
        <v>463.92005719303916</v>
      </c>
      <c r="L215" s="2">
        <f>TREND(Calibration!$A$2:$A$4,Calibration!$D$2:$D$4,G215)</f>
        <v>565.85397666989752</v>
      </c>
    </row>
    <row r="216" spans="1:12" x14ac:dyDescent="0.25">
      <c r="A216">
        <v>1068008</v>
      </c>
      <c r="B216">
        <v>15.03299999</v>
      </c>
      <c r="C216">
        <v>0.30259999999999998</v>
      </c>
      <c r="D216">
        <v>36.619998930000001</v>
      </c>
      <c r="E216">
        <v>0.25297998999999999</v>
      </c>
      <c r="F216">
        <v>37.573001859999998</v>
      </c>
      <c r="G216">
        <v>0.92619996999999998</v>
      </c>
      <c r="H216">
        <v>34.678001399999999</v>
      </c>
      <c r="J216" s="2">
        <f>TREND(Calibration!$A$2:$A$4,Calibration!$B$2:$B$4,C216)</f>
        <v>349.53916487867309</v>
      </c>
      <c r="K216" s="2">
        <f>TREND(Calibration!$A$2:$A$4,Calibration!$C$2:$C$4,E216)</f>
        <v>463.92005719303916</v>
      </c>
      <c r="L216" s="2">
        <f>TREND(Calibration!$A$2:$A$4,Calibration!$D$2:$D$4,G216)</f>
        <v>564.85989526478909</v>
      </c>
    </row>
    <row r="217" spans="1:12" x14ac:dyDescent="0.25">
      <c r="A217">
        <v>1072919</v>
      </c>
      <c r="B217">
        <v>15.02600002</v>
      </c>
      <c r="C217">
        <v>0.30417000999999999</v>
      </c>
      <c r="D217">
        <v>36.613998410000001</v>
      </c>
      <c r="E217">
        <v>0.25264998999999999</v>
      </c>
      <c r="F217">
        <v>37.55099869</v>
      </c>
      <c r="G217">
        <v>0.93099999</v>
      </c>
      <c r="H217">
        <v>34.716999049999998</v>
      </c>
      <c r="J217" s="2">
        <f>TREND(Calibration!$A$2:$A$4,Calibration!$B$2:$B$4,C217)</f>
        <v>356.51151726806029</v>
      </c>
      <c r="K217" s="2">
        <f>TREND(Calibration!$A$2:$A$4,Calibration!$C$2:$C$4,E217)</f>
        <v>461.37627864512137</v>
      </c>
      <c r="L217" s="2">
        <f>TREND(Calibration!$A$2:$A$4,Calibration!$D$2:$D$4,G217)</f>
        <v>567.84209598986831</v>
      </c>
    </row>
    <row r="218" spans="1:12" x14ac:dyDescent="0.25">
      <c r="A218">
        <v>1077997</v>
      </c>
      <c r="B218">
        <v>15.059000019999999</v>
      </c>
      <c r="C218">
        <v>0.30698001000000003</v>
      </c>
      <c r="D218">
        <v>36.617000580000003</v>
      </c>
      <c r="E218">
        <v>0.25260000999999999</v>
      </c>
      <c r="F218">
        <v>37.59500122</v>
      </c>
      <c r="G218">
        <v>0.93269997999999998</v>
      </c>
      <c r="H218">
        <v>34.667999270000003</v>
      </c>
      <c r="J218" s="2">
        <f>TREND(Calibration!$A$2:$A$4,Calibration!$B$2:$B$4,C218)</f>
        <v>368.99061626372168</v>
      </c>
      <c r="K218" s="2">
        <f>TREND(Calibration!$A$2:$A$4,Calibration!$C$2:$C$4,E218)</f>
        <v>460.99101182140953</v>
      </c>
      <c r="L218" s="2">
        <f>TREND(Calibration!$A$2:$A$4,Calibration!$D$2:$D$4,G218)</f>
        <v>568.89828146630953</v>
      </c>
    </row>
    <row r="219" spans="1:12" x14ac:dyDescent="0.25">
      <c r="A219">
        <v>1082919</v>
      </c>
      <c r="B219">
        <v>15.09500027</v>
      </c>
      <c r="C219">
        <v>0.30670999999999998</v>
      </c>
      <c r="D219">
        <v>36.617000580000003</v>
      </c>
      <c r="E219">
        <v>0.25253998999999999</v>
      </c>
      <c r="F219">
        <v>37.5890007</v>
      </c>
      <c r="G219">
        <v>0.94669998</v>
      </c>
      <c r="H219">
        <v>34.722999569999999</v>
      </c>
      <c r="J219" s="2">
        <f>TREND(Calibration!$A$2:$A$4,Calibration!$B$2:$B$4,C219)</f>
        <v>367.79151252001384</v>
      </c>
      <c r="K219" s="2">
        <f>TREND(Calibration!$A$2:$A$4,Calibration!$C$2:$C$4,E219)</f>
        <v>460.52835246248219</v>
      </c>
      <c r="L219" s="2">
        <f>TREND(Calibration!$A$2:$A$4,Calibration!$D$2:$D$4,G219)</f>
        <v>577.59633067258528</v>
      </c>
    </row>
    <row r="220" spans="1:12" x14ac:dyDescent="0.25">
      <c r="A220">
        <v>1087997</v>
      </c>
      <c r="B220">
        <v>15.08199978</v>
      </c>
      <c r="C220">
        <v>0.30827000999999998</v>
      </c>
      <c r="D220">
        <v>36.661998750000002</v>
      </c>
      <c r="E220">
        <v>0.25297998999999999</v>
      </c>
      <c r="F220">
        <v>37.59500122</v>
      </c>
      <c r="G220">
        <v>0.93809998000000006</v>
      </c>
      <c r="H220">
        <v>34.691001890000003</v>
      </c>
      <c r="J220" s="2">
        <f>TREND(Calibration!$A$2:$A$4,Calibration!$B$2:$B$4,C220)</f>
        <v>374.7194553044344</v>
      </c>
      <c r="K220" s="2">
        <f>TREND(Calibration!$A$2:$A$4,Calibration!$C$2:$C$4,E220)</f>
        <v>463.92005719303916</v>
      </c>
      <c r="L220" s="2">
        <f>TREND(Calibration!$A$2:$A$4,Calibration!$D$2:$D$4,G220)</f>
        <v>572.25324330301589</v>
      </c>
    </row>
    <row r="221" spans="1:12" x14ac:dyDescent="0.25">
      <c r="A221">
        <v>1093030</v>
      </c>
      <c r="B221">
        <v>15.055999760000001</v>
      </c>
      <c r="C221">
        <v>0.30670999999999998</v>
      </c>
      <c r="D221">
        <v>36.687000269999999</v>
      </c>
      <c r="E221">
        <v>0.25260000999999999</v>
      </c>
      <c r="F221">
        <v>37.560001370000002</v>
      </c>
      <c r="G221">
        <v>0.93589997000000003</v>
      </c>
      <c r="H221">
        <v>34.674999239999998</v>
      </c>
      <c r="J221" s="2">
        <f>TREND(Calibration!$A$2:$A$4,Calibration!$B$2:$B$4,C221)</f>
        <v>367.79151252001384</v>
      </c>
      <c r="K221" s="2">
        <f>TREND(Calibration!$A$2:$A$4,Calibration!$C$2:$C$4,E221)</f>
        <v>460.99101182140953</v>
      </c>
      <c r="L221" s="2">
        <f>TREND(Calibration!$A$2:$A$4,Calibration!$D$2:$D$4,G221)</f>
        <v>570.88640078628021</v>
      </c>
    </row>
    <row r="222" spans="1:12" x14ac:dyDescent="0.25">
      <c r="A222">
        <v>1097919</v>
      </c>
      <c r="B222">
        <v>15.09500027</v>
      </c>
      <c r="C222">
        <v>0.30070998999999998</v>
      </c>
      <c r="D222">
        <v>36.64599991</v>
      </c>
      <c r="E222">
        <v>0.25260000999999999</v>
      </c>
      <c r="F222">
        <v>37.582000729999997</v>
      </c>
      <c r="G222">
        <v>0.94779997999999999</v>
      </c>
      <c r="H222">
        <v>34.72000122</v>
      </c>
      <c r="J222" s="2">
        <f>TREND(Calibration!$A$2:$A$4,Calibration!$B$2:$B$4,C222)</f>
        <v>341.14570513034937</v>
      </c>
      <c r="K222" s="2">
        <f>TREND(Calibration!$A$2:$A$4,Calibration!$C$2:$C$4,E222)</f>
        <v>460.99101182140953</v>
      </c>
      <c r="L222" s="2">
        <f>TREND(Calibration!$A$2:$A$4,Calibration!$D$2:$D$4,G222)</f>
        <v>578.2797488245069</v>
      </c>
    </row>
    <row r="223" spans="1:12" x14ac:dyDescent="0.25">
      <c r="A223">
        <v>1102919</v>
      </c>
      <c r="B223">
        <v>15.06200027</v>
      </c>
      <c r="C223">
        <v>0.30794999000000001</v>
      </c>
      <c r="D223">
        <v>36.632999419999997</v>
      </c>
      <c r="E223">
        <v>0.25291999999999998</v>
      </c>
      <c r="F223">
        <v>37.608001710000003</v>
      </c>
      <c r="G223">
        <v>0.94940000999999996</v>
      </c>
      <c r="H223">
        <v>34.703998570000003</v>
      </c>
      <c r="J223" s="2">
        <f>TREND(Calibration!$A$2:$A$4,Calibration!$B$2:$B$4,C223)</f>
        <v>373.29825912628803</v>
      </c>
      <c r="K223" s="2">
        <f>TREND(Calibration!$A$2:$A$4,Calibration!$C$2:$C$4,E223)</f>
        <v>463.4576290867069</v>
      </c>
      <c r="L223" s="2">
        <f>TREND(Calibration!$A$2:$A$4,Calibration!$D$2:$D$4,G223)</f>
        <v>579.27383022961533</v>
      </c>
    </row>
    <row r="224" spans="1:12" x14ac:dyDescent="0.25">
      <c r="A224">
        <v>1107919</v>
      </c>
      <c r="B224">
        <v>15.055999760000001</v>
      </c>
      <c r="C224">
        <v>0.30643999999999999</v>
      </c>
      <c r="D224">
        <v>36.648998259999999</v>
      </c>
      <c r="E224">
        <v>0.25291999999999998</v>
      </c>
      <c r="F224">
        <v>37.604999540000001</v>
      </c>
      <c r="G224">
        <v>0.94720000000000004</v>
      </c>
      <c r="H224">
        <v>34.696998600000001</v>
      </c>
      <c r="J224" s="2">
        <f>TREND(Calibration!$A$2:$A$4,Calibration!$B$2:$B$4,C224)</f>
        <v>366.59245318591115</v>
      </c>
      <c r="K224" s="2">
        <f>TREND(Calibration!$A$2:$A$4,Calibration!$C$2:$C$4,E224)</f>
        <v>463.4576290867069</v>
      </c>
      <c r="L224" s="2">
        <f>TREND(Calibration!$A$2:$A$4,Calibration!$D$2:$D$4,G224)</f>
        <v>577.90698771287975</v>
      </c>
    </row>
    <row r="225" spans="1:12" x14ac:dyDescent="0.25">
      <c r="A225">
        <v>1112919</v>
      </c>
      <c r="B225">
        <v>15.04899979</v>
      </c>
      <c r="C225">
        <v>0.30768001</v>
      </c>
      <c r="D225">
        <v>36.624000549999998</v>
      </c>
      <c r="E225">
        <v>0.25297998999999999</v>
      </c>
      <c r="F225">
        <v>37.608001710000003</v>
      </c>
      <c r="G225">
        <v>0.94669998</v>
      </c>
      <c r="H225">
        <v>34.738998410000001</v>
      </c>
      <c r="J225" s="2">
        <f>TREND(Calibration!$A$2:$A$4,Calibration!$B$2:$B$4,C225)</f>
        <v>372.0992886113952</v>
      </c>
      <c r="K225" s="2">
        <f>TREND(Calibration!$A$2:$A$4,Calibration!$C$2:$C$4,E225)</f>
        <v>463.92005719303916</v>
      </c>
      <c r="L225" s="2">
        <f>TREND(Calibration!$A$2:$A$4,Calibration!$D$2:$D$4,G225)</f>
        <v>577.59633067258528</v>
      </c>
    </row>
    <row r="226" spans="1:12" x14ac:dyDescent="0.25">
      <c r="A226">
        <v>1118003</v>
      </c>
      <c r="B226">
        <v>15.04899979</v>
      </c>
      <c r="C226">
        <v>0.30741000000000002</v>
      </c>
      <c r="D226">
        <v>36.617000580000003</v>
      </c>
      <c r="E226">
        <v>0.25291999999999998</v>
      </c>
      <c r="F226">
        <v>37.59500122</v>
      </c>
      <c r="G226">
        <v>0.94239998000000003</v>
      </c>
      <c r="H226">
        <v>34.733001710000003</v>
      </c>
      <c r="J226" s="2">
        <f>TREND(Calibration!$A$2:$A$4,Calibration!$B$2:$B$4,C226)</f>
        <v>370.90018486768759</v>
      </c>
      <c r="K226" s="2">
        <f>TREND(Calibration!$A$2:$A$4,Calibration!$C$2:$C$4,E226)</f>
        <v>463.4576290867069</v>
      </c>
      <c r="L226" s="2">
        <f>TREND(Calibration!$A$2:$A$4,Calibration!$D$2:$D$4,G226)</f>
        <v>574.92478698780064</v>
      </c>
    </row>
    <row r="227" spans="1:12" x14ac:dyDescent="0.25">
      <c r="A227">
        <v>1123155</v>
      </c>
      <c r="B227">
        <v>15.055999760000001</v>
      </c>
      <c r="C227">
        <v>0.30298001000000002</v>
      </c>
      <c r="D227">
        <v>36.613998410000001</v>
      </c>
      <c r="E227">
        <v>0.25302999999999998</v>
      </c>
      <c r="F227">
        <v>37.624000549999998</v>
      </c>
      <c r="G227">
        <v>0.94179999999999997</v>
      </c>
      <c r="H227">
        <v>34.751998899999997</v>
      </c>
      <c r="J227" s="2">
        <f>TREND(Calibration!$A$2:$A$4,Calibration!$B$2:$B$4,C227)</f>
        <v>351.22677427701524</v>
      </c>
      <c r="K227" s="2">
        <f>TREND(Calibration!$A$2:$A$4,Calibration!$C$2:$C$4,E227)</f>
        <v>464.30555526934631</v>
      </c>
      <c r="L227" s="2">
        <f>TREND(Calibration!$A$2:$A$4,Calibration!$D$2:$D$4,G227)</f>
        <v>574.55202587617327</v>
      </c>
    </row>
    <row r="228" spans="1:12" x14ac:dyDescent="0.25">
      <c r="A228">
        <v>1127927</v>
      </c>
      <c r="B228">
        <v>15.02600002</v>
      </c>
      <c r="C228">
        <v>0.30417000999999999</v>
      </c>
      <c r="D228">
        <v>36.630001069999999</v>
      </c>
      <c r="E228">
        <v>0.25302999999999998</v>
      </c>
      <c r="F228">
        <v>37.569999690000003</v>
      </c>
      <c r="G228">
        <v>0.93699997999999995</v>
      </c>
      <c r="H228">
        <v>34.665000919999997</v>
      </c>
      <c r="J228" s="2">
        <f>TREND(Calibration!$A$2:$A$4,Calibration!$B$2:$B$4,C228)</f>
        <v>356.51151726806029</v>
      </c>
      <c r="K228" s="2">
        <f>TREND(Calibration!$A$2:$A$4,Calibration!$C$2:$C$4,E228)</f>
        <v>464.30555526934631</v>
      </c>
      <c r="L228" s="2">
        <f>TREND(Calibration!$A$2:$A$4,Calibration!$D$2:$D$4,G228)</f>
        <v>571.56982515109416</v>
      </c>
    </row>
    <row r="229" spans="1:12" x14ac:dyDescent="0.25">
      <c r="A229">
        <v>1132919</v>
      </c>
      <c r="B229">
        <v>15.09500027</v>
      </c>
      <c r="C229">
        <v>0.30395000999999999</v>
      </c>
      <c r="D229">
        <v>36.617000580000003</v>
      </c>
      <c r="E229">
        <v>0.25291999999999998</v>
      </c>
      <c r="F229">
        <v>37.620998380000003</v>
      </c>
      <c r="G229">
        <v>0.95099997999999997</v>
      </c>
      <c r="H229">
        <v>34.696998600000001</v>
      </c>
      <c r="J229" s="2">
        <f>TREND(Calibration!$A$2:$A$4,Calibration!$B$2:$B$4,C229)</f>
        <v>355.53450595879144</v>
      </c>
      <c r="K229" s="2">
        <f>TREND(Calibration!$A$2:$A$4,Calibration!$C$2:$C$4,E229)</f>
        <v>463.4576290867069</v>
      </c>
      <c r="L229" s="2">
        <f>TREND(Calibration!$A$2:$A$4,Calibration!$D$2:$D$4,G229)</f>
        <v>580.26787435736992</v>
      </c>
    </row>
    <row r="230" spans="1:12" x14ac:dyDescent="0.25">
      <c r="A230">
        <v>1137950</v>
      </c>
      <c r="B230">
        <v>15.07800007</v>
      </c>
      <c r="C230">
        <v>0.30572999000000001</v>
      </c>
      <c r="D230">
        <v>36.617000580000003</v>
      </c>
      <c r="E230">
        <v>0.25286998999999999</v>
      </c>
      <c r="F230">
        <v>37.59500122</v>
      </c>
      <c r="G230">
        <v>0.94620000999999998</v>
      </c>
      <c r="H230">
        <v>34.685001370000002</v>
      </c>
      <c r="J230" s="2">
        <f>TREND(Calibration!$A$2:$A$4,Calibration!$B$2:$B$4,C230)</f>
        <v>363.43932682366585</v>
      </c>
      <c r="K230" s="2">
        <f>TREND(Calibration!$A$2:$A$4,Calibration!$C$2:$C$4,E230)</f>
        <v>463.07213101039997</v>
      </c>
      <c r="L230" s="2">
        <f>TREND(Calibration!$A$2:$A$4,Calibration!$D$2:$D$4,G230)</f>
        <v>577.2857046967523</v>
      </c>
    </row>
    <row r="231" spans="1:12" x14ac:dyDescent="0.25">
      <c r="A231">
        <v>1142919</v>
      </c>
      <c r="B231">
        <v>15.059000019999999</v>
      </c>
      <c r="C231">
        <v>0.30546001</v>
      </c>
      <c r="D231">
        <v>36.648998259999999</v>
      </c>
      <c r="E231">
        <v>0.25286998999999999</v>
      </c>
      <c r="F231">
        <v>37.578998570000003</v>
      </c>
      <c r="G231">
        <v>0.95160001999999999</v>
      </c>
      <c r="H231">
        <v>34.701000209999997</v>
      </c>
      <c r="J231" s="2">
        <f>TREND(Calibration!$A$2:$A$4,Calibration!$B$2:$B$4,C231)</f>
        <v>362.24035630877324</v>
      </c>
      <c r="K231" s="2">
        <f>TREND(Calibration!$A$2:$A$4,Calibration!$C$2:$C$4,E231)</f>
        <v>463.07213101039997</v>
      </c>
      <c r="L231" s="2">
        <f>TREND(Calibration!$A$2:$A$4,Calibration!$D$2:$D$4,G231)</f>
        <v>580.64067274635102</v>
      </c>
    </row>
    <row r="232" spans="1:12" x14ac:dyDescent="0.25">
      <c r="A232">
        <v>1147969</v>
      </c>
      <c r="B232">
        <v>15.07499981</v>
      </c>
      <c r="C232">
        <v>0.30708000000000002</v>
      </c>
      <c r="D232">
        <v>36.608001710000003</v>
      </c>
      <c r="E232">
        <v>0.25291999999999998</v>
      </c>
      <c r="F232">
        <v>37.597999569999999</v>
      </c>
      <c r="G232">
        <v>0.95319997999999995</v>
      </c>
      <c r="H232">
        <v>34.757999419999997</v>
      </c>
      <c r="J232" s="2">
        <f>TREND(Calibration!$A$2:$A$4,Calibration!$B$2:$B$4,C232)</f>
        <v>369.43466790378443</v>
      </c>
      <c r="K232" s="2">
        <f>TREND(Calibration!$A$2:$A$4,Calibration!$C$2:$C$4,E232)</f>
        <v>463.4576290867069</v>
      </c>
      <c r="L232" s="2">
        <f>TREND(Calibration!$A$2:$A$4,Calibration!$D$2:$D$4,G232)</f>
        <v>581.63471066121326</v>
      </c>
    </row>
    <row r="233" spans="1:12" x14ac:dyDescent="0.25">
      <c r="A233">
        <v>1153009</v>
      </c>
      <c r="B233">
        <v>15.03299999</v>
      </c>
      <c r="C233">
        <v>0.30789</v>
      </c>
      <c r="D233">
        <v>36.604999540000001</v>
      </c>
      <c r="E233">
        <v>0.25297998999999999</v>
      </c>
      <c r="F233">
        <v>37.573001859999998</v>
      </c>
      <c r="G233">
        <v>0.93480003</v>
      </c>
      <c r="H233">
        <v>34.680999759999999</v>
      </c>
      <c r="J233" s="2">
        <f>TREND(Calibration!$A$2:$A$4,Calibration!$B$2:$B$4,C233)</f>
        <v>373.03184590609226</v>
      </c>
      <c r="K233" s="2">
        <f>TREND(Calibration!$A$2:$A$4,Calibration!$C$2:$C$4,E233)</f>
        <v>463.92005719303916</v>
      </c>
      <c r="L233" s="2">
        <f>TREND(Calibration!$A$2:$A$4,Calibration!$D$2:$D$4,G233)</f>
        <v>570.20301991171232</v>
      </c>
    </row>
    <row r="234" spans="1:12" x14ac:dyDescent="0.25">
      <c r="A234">
        <v>1157997</v>
      </c>
      <c r="B234">
        <v>15.088000299999999</v>
      </c>
      <c r="C234">
        <v>0.31080999999999998</v>
      </c>
      <c r="D234">
        <v>36.597999569999999</v>
      </c>
      <c r="E234">
        <v>0.25302999999999998</v>
      </c>
      <c r="F234">
        <v>37.5890007</v>
      </c>
      <c r="G234">
        <v>0.94989997000000004</v>
      </c>
      <c r="H234">
        <v>34.733001710000003</v>
      </c>
      <c r="J234" s="2">
        <f>TREND(Calibration!$A$2:$A$4,Calibration!$B$2:$B$4,C234)</f>
        <v>385.99945055638796</v>
      </c>
      <c r="K234" s="2">
        <f>TREND(Calibration!$A$2:$A$4,Calibration!$C$2:$C$4,E234)</f>
        <v>464.30555526934631</v>
      </c>
      <c r="L234" s="2">
        <f>TREND(Calibration!$A$2:$A$4,Calibration!$D$2:$D$4,G234)</f>
        <v>579.58444999255607</v>
      </c>
    </row>
    <row r="235" spans="1:12" x14ac:dyDescent="0.25">
      <c r="A235">
        <v>1162919</v>
      </c>
      <c r="B235">
        <v>15.071999549999999</v>
      </c>
      <c r="C235">
        <v>0.30535001000000001</v>
      </c>
      <c r="D235">
        <v>36.585998539999999</v>
      </c>
      <c r="E235">
        <v>0.25253998999999999</v>
      </c>
      <c r="F235">
        <v>37.5890007</v>
      </c>
      <c r="G235">
        <v>0.94779997999999999</v>
      </c>
      <c r="H235">
        <v>34.76499939</v>
      </c>
      <c r="J235" s="2">
        <f>TREND(Calibration!$A$2:$A$4,Calibration!$B$2:$B$4,C235)</f>
        <v>361.75185065413871</v>
      </c>
      <c r="K235" s="2">
        <f>TREND(Calibration!$A$2:$A$4,Calibration!$C$2:$C$4,E235)</f>
        <v>460.52835246248219</v>
      </c>
      <c r="L235" s="2">
        <f>TREND(Calibration!$A$2:$A$4,Calibration!$D$2:$D$4,G235)</f>
        <v>578.2797488245069</v>
      </c>
    </row>
    <row r="236" spans="1:12" x14ac:dyDescent="0.25">
      <c r="A236">
        <v>1167919</v>
      </c>
      <c r="B236">
        <v>15.07800007</v>
      </c>
      <c r="C236">
        <v>0.30860000999999998</v>
      </c>
      <c r="D236">
        <v>36.636001589999999</v>
      </c>
      <c r="E236">
        <v>0.25264998999999999</v>
      </c>
      <c r="F236">
        <v>37.591999049999998</v>
      </c>
      <c r="G236">
        <v>0.94019997</v>
      </c>
      <c r="H236">
        <v>34.749000549999998</v>
      </c>
      <c r="J236" s="2">
        <f>TREND(Calibration!$A$2:$A$4,Calibration!$B$2:$B$4,C236)</f>
        <v>376.18497226833756</v>
      </c>
      <c r="K236" s="2">
        <f>TREND(Calibration!$A$2:$A$4,Calibration!$C$2:$C$4,E236)</f>
        <v>461.37627864512137</v>
      </c>
      <c r="L236" s="2">
        <f>TREND(Calibration!$A$2:$A$4,Calibration!$D$2:$D$4,G236)</f>
        <v>573.55794447106496</v>
      </c>
    </row>
    <row r="237" spans="1:12" x14ac:dyDescent="0.25">
      <c r="A237">
        <v>1172919</v>
      </c>
      <c r="B237">
        <v>15.08199978</v>
      </c>
      <c r="C237">
        <v>0.30860000999999998</v>
      </c>
      <c r="D237">
        <v>36.630001069999999</v>
      </c>
      <c r="E237">
        <v>0.25238000999999999</v>
      </c>
      <c r="F237">
        <v>37.585998539999999</v>
      </c>
      <c r="G237">
        <v>0.94669998</v>
      </c>
      <c r="H237">
        <v>34.709999080000003</v>
      </c>
      <c r="J237" s="2">
        <f>TREND(Calibration!$A$2:$A$4,Calibration!$B$2:$B$4,C237)</f>
        <v>376.18497226833756</v>
      </c>
      <c r="K237" s="2">
        <f>TREND(Calibration!$A$2:$A$4,Calibration!$C$2:$C$4,E237)</f>
        <v>459.29515945613093</v>
      </c>
      <c r="L237" s="2">
        <f>TREND(Calibration!$A$2:$A$4,Calibration!$D$2:$D$4,G237)</f>
        <v>577.59633067258528</v>
      </c>
    </row>
    <row r="238" spans="1:12" x14ac:dyDescent="0.25">
      <c r="A238">
        <v>1178014</v>
      </c>
      <c r="B238">
        <v>15.07800007</v>
      </c>
      <c r="C238">
        <v>0.30730000000000002</v>
      </c>
      <c r="D238">
        <v>36.613998410000001</v>
      </c>
      <c r="E238">
        <v>0.25242998999999999</v>
      </c>
      <c r="F238">
        <v>37.617000580000003</v>
      </c>
      <c r="G238">
        <v>0.95319997999999995</v>
      </c>
      <c r="H238">
        <v>34.773998259999999</v>
      </c>
      <c r="J238" s="2">
        <f>TREND(Calibration!$A$2:$A$4,Calibration!$B$2:$B$4,C238)</f>
        <v>370.41167921305328</v>
      </c>
      <c r="K238" s="2">
        <f>TREND(Calibration!$A$2:$A$4,Calibration!$C$2:$C$4,E238)</f>
        <v>459.680426279843</v>
      </c>
      <c r="L238" s="2">
        <f>TREND(Calibration!$A$2:$A$4,Calibration!$D$2:$D$4,G238)</f>
        <v>581.63471066121326</v>
      </c>
    </row>
    <row r="239" spans="1:12" x14ac:dyDescent="0.25">
      <c r="A239">
        <v>1183028</v>
      </c>
      <c r="B239">
        <v>15.097999570000001</v>
      </c>
      <c r="C239">
        <v>0.30827000999999998</v>
      </c>
      <c r="D239">
        <v>36.632999419999997</v>
      </c>
      <c r="E239">
        <v>0.25233000999999999</v>
      </c>
      <c r="F239">
        <v>37.624000549999998</v>
      </c>
      <c r="G239">
        <v>0.94450003000000005</v>
      </c>
      <c r="H239">
        <v>34.751998899999997</v>
      </c>
      <c r="J239" s="2">
        <f>TREND(Calibration!$A$2:$A$4,Calibration!$B$2:$B$4,C239)</f>
        <v>374.7194553044344</v>
      </c>
      <c r="K239" s="2">
        <f>TREND(Calibration!$A$2:$A$4,Calibration!$C$2:$C$4,E239)</f>
        <v>458.90973846402221</v>
      </c>
      <c r="L239" s="2">
        <f>TREND(Calibration!$A$2:$A$4,Calibration!$D$2:$D$4,G239)</f>
        <v>576.22952543320343</v>
      </c>
    </row>
    <row r="240" spans="1:12" x14ac:dyDescent="0.25">
      <c r="A240">
        <v>1187919</v>
      </c>
      <c r="B240">
        <v>15.02600002</v>
      </c>
      <c r="C240">
        <v>0.30761999000000001</v>
      </c>
      <c r="D240">
        <v>36.630001069999999</v>
      </c>
      <c r="E240">
        <v>0.25233000999999999</v>
      </c>
      <c r="F240">
        <v>37.560001370000002</v>
      </c>
      <c r="G240">
        <v>0.93809998000000006</v>
      </c>
      <c r="H240">
        <v>34.685001370000002</v>
      </c>
      <c r="J240" s="2">
        <f>TREND(Calibration!$A$2:$A$4,Calibration!$B$2:$B$4,C240)</f>
        <v>371.83274216238465</v>
      </c>
      <c r="K240" s="2">
        <f>TREND(Calibration!$A$2:$A$4,Calibration!$C$2:$C$4,E240)</f>
        <v>458.90973846402221</v>
      </c>
      <c r="L240" s="2">
        <f>TREND(Calibration!$A$2:$A$4,Calibration!$D$2:$D$4,G240)</f>
        <v>572.25324330301589</v>
      </c>
    </row>
    <row r="241" spans="1:12" x14ac:dyDescent="0.25">
      <c r="A241">
        <v>1192950</v>
      </c>
      <c r="B241">
        <v>15.038999560000001</v>
      </c>
      <c r="C241">
        <v>0.30735001000000001</v>
      </c>
      <c r="D241">
        <v>36.619998930000001</v>
      </c>
      <c r="E241">
        <v>0.25238000999999999</v>
      </c>
      <c r="F241">
        <v>37.556999210000001</v>
      </c>
      <c r="G241">
        <v>0.93480003</v>
      </c>
      <c r="H241">
        <v>34.685001370000002</v>
      </c>
      <c r="J241" s="2">
        <f>TREND(Calibration!$A$2:$A$4,Calibration!$B$2:$B$4,C241)</f>
        <v>370.63377164749204</v>
      </c>
      <c r="K241" s="2">
        <f>TREND(Calibration!$A$2:$A$4,Calibration!$C$2:$C$4,E241)</f>
        <v>459.29515945613093</v>
      </c>
      <c r="L241" s="2">
        <f>TREND(Calibration!$A$2:$A$4,Calibration!$D$2:$D$4,G241)</f>
        <v>570.20301991171232</v>
      </c>
    </row>
    <row r="242" spans="1:12" x14ac:dyDescent="0.25">
      <c r="A242">
        <v>1198060</v>
      </c>
      <c r="B242">
        <v>15.08199978</v>
      </c>
      <c r="C242">
        <v>0.30530000000000002</v>
      </c>
      <c r="D242">
        <v>36.573001859999998</v>
      </c>
      <c r="E242">
        <v>0.25233000999999999</v>
      </c>
      <c r="F242">
        <v>37.630001069999999</v>
      </c>
      <c r="G242">
        <v>0.94989997000000004</v>
      </c>
      <c r="H242">
        <v>34.72000122</v>
      </c>
      <c r="J242" s="2">
        <f>TREND(Calibration!$A$2:$A$4,Calibration!$B$2:$B$4,C242)</f>
        <v>361.52975821969994</v>
      </c>
      <c r="K242" s="2">
        <f>TREND(Calibration!$A$2:$A$4,Calibration!$C$2:$C$4,E242)</f>
        <v>458.90973846402221</v>
      </c>
      <c r="L242" s="2">
        <f>TREND(Calibration!$A$2:$A$4,Calibration!$D$2:$D$4,G242)</f>
        <v>579.58444999255607</v>
      </c>
    </row>
    <row r="243" spans="1:12" x14ac:dyDescent="0.25">
      <c r="A243">
        <v>1202924</v>
      </c>
      <c r="B243">
        <v>15.1079998</v>
      </c>
      <c r="C243">
        <v>0.30643999999999999</v>
      </c>
      <c r="D243">
        <v>36.585998539999999</v>
      </c>
      <c r="E243">
        <v>0.25233000999999999</v>
      </c>
      <c r="F243">
        <v>37.626998899999997</v>
      </c>
      <c r="G243">
        <v>0.94989997000000004</v>
      </c>
      <c r="H243">
        <v>34.72000122</v>
      </c>
      <c r="J243" s="2">
        <f>TREND(Calibration!$A$2:$A$4,Calibration!$B$2:$B$4,C243)</f>
        <v>366.59245318591115</v>
      </c>
      <c r="K243" s="2">
        <f>TREND(Calibration!$A$2:$A$4,Calibration!$C$2:$C$4,E243)</f>
        <v>458.90973846402221</v>
      </c>
      <c r="L243" s="2">
        <f>TREND(Calibration!$A$2:$A$4,Calibration!$D$2:$D$4,G243)</f>
        <v>579.58444999255607</v>
      </c>
    </row>
    <row r="244" spans="1:12" x14ac:dyDescent="0.25">
      <c r="A244">
        <v>1207997</v>
      </c>
      <c r="B244">
        <v>15.038999560000001</v>
      </c>
      <c r="C244">
        <v>0.30448999999999998</v>
      </c>
      <c r="D244">
        <v>36.626998899999997</v>
      </c>
      <c r="E244">
        <v>0.25227000999999999</v>
      </c>
      <c r="F244">
        <v>37.567001339999997</v>
      </c>
      <c r="G244">
        <v>0.93859999999999999</v>
      </c>
      <c r="H244">
        <v>34.726001740000001</v>
      </c>
      <c r="J244" s="2">
        <f>TREND(Calibration!$A$2:$A$4,Calibration!$B$2:$B$4,C244)</f>
        <v>357.93258021739189</v>
      </c>
      <c r="K244" s="2">
        <f>TREND(Calibration!$A$2:$A$4,Calibration!$C$2:$C$4,E244)</f>
        <v>458.44723327349175</v>
      </c>
      <c r="L244" s="2">
        <f>TREND(Calibration!$A$2:$A$4,Calibration!$D$2:$D$4,G244)</f>
        <v>572.56390034331025</v>
      </c>
    </row>
    <row r="245" spans="1:12" x14ac:dyDescent="0.25">
      <c r="A245">
        <v>1212919</v>
      </c>
      <c r="B245">
        <v>15.06200027</v>
      </c>
      <c r="C245">
        <v>0.30454001000000003</v>
      </c>
      <c r="D245">
        <v>36.591999049999998</v>
      </c>
      <c r="E245">
        <v>0.25227000999999999</v>
      </c>
      <c r="F245">
        <v>37.611000060000002</v>
      </c>
      <c r="G245">
        <v>0.94019997</v>
      </c>
      <c r="H245">
        <v>34.722999569999999</v>
      </c>
      <c r="J245" s="2">
        <f>TREND(Calibration!$A$2:$A$4,Calibration!$B$2:$B$4,C245)</f>
        <v>358.15467265183088</v>
      </c>
      <c r="K245" s="2">
        <f>TREND(Calibration!$A$2:$A$4,Calibration!$C$2:$C$4,E245)</f>
        <v>458.44723327349175</v>
      </c>
      <c r="L245" s="2">
        <f>TREND(Calibration!$A$2:$A$4,Calibration!$D$2:$D$4,G245)</f>
        <v>573.55794447106496</v>
      </c>
    </row>
    <row r="246" spans="1:12" x14ac:dyDescent="0.25">
      <c r="A246">
        <v>1218010</v>
      </c>
      <c r="B246">
        <v>15.0170002</v>
      </c>
      <c r="C246">
        <v>0.30292001000000002</v>
      </c>
      <c r="D246">
        <v>36.619998930000001</v>
      </c>
      <c r="E246">
        <v>0.25233000999999999</v>
      </c>
      <c r="F246">
        <v>37.582000729999997</v>
      </c>
      <c r="G246">
        <v>0.93910002999999997</v>
      </c>
      <c r="H246">
        <v>34.733001710000003</v>
      </c>
      <c r="J246" s="2">
        <f>TREND(Calibration!$A$2:$A$4,Calibration!$B$2:$B$4,C246)</f>
        <v>350.96031664721477</v>
      </c>
      <c r="K246" s="2">
        <f>TREND(Calibration!$A$2:$A$4,Calibration!$C$2:$C$4,E246)</f>
        <v>458.90973846402221</v>
      </c>
      <c r="L246" s="2">
        <f>TREND(Calibration!$A$2:$A$4,Calibration!$D$2:$D$4,G246)</f>
        <v>572.87456359649696</v>
      </c>
    </row>
    <row r="247" spans="1:12" x14ac:dyDescent="0.25">
      <c r="A247">
        <v>1222919</v>
      </c>
      <c r="B247">
        <v>14.99400043</v>
      </c>
      <c r="C247">
        <v>0.30768001</v>
      </c>
      <c r="D247">
        <v>36.578998570000003</v>
      </c>
      <c r="E247">
        <v>0.25233000999999999</v>
      </c>
      <c r="F247">
        <v>37.585998539999999</v>
      </c>
      <c r="G247">
        <v>0.92989999000000001</v>
      </c>
      <c r="H247">
        <v>34.744998930000001</v>
      </c>
      <c r="J247" s="2">
        <f>TREND(Calibration!$A$2:$A$4,Calibration!$B$2:$B$4,C247)</f>
        <v>372.0992886113952</v>
      </c>
      <c r="K247" s="2">
        <f>TREND(Calibration!$A$2:$A$4,Calibration!$C$2:$C$4,E247)</f>
        <v>458.90973846402221</v>
      </c>
      <c r="L247" s="2">
        <f>TREND(Calibration!$A$2:$A$4,Calibration!$D$2:$D$4,G247)</f>
        <v>567.15867783794658</v>
      </c>
    </row>
    <row r="248" spans="1:12" x14ac:dyDescent="0.25">
      <c r="A248">
        <v>1228057</v>
      </c>
      <c r="B248">
        <v>15.00399971</v>
      </c>
      <c r="C248">
        <v>0.30491998999999997</v>
      </c>
      <c r="D248">
        <v>36.597999569999999</v>
      </c>
      <c r="E248">
        <v>0.25233000999999999</v>
      </c>
      <c r="F248">
        <v>37.604999540000001</v>
      </c>
      <c r="G248">
        <v>0.93159997000000005</v>
      </c>
      <c r="H248">
        <v>34.667999270000003</v>
      </c>
      <c r="J248" s="2">
        <f>TREND(Calibration!$A$2:$A$4,Calibration!$B$2:$B$4,C248)</f>
        <v>359.8421488213578</v>
      </c>
      <c r="K248" s="2">
        <f>TREND(Calibration!$A$2:$A$4,Calibration!$C$2:$C$4,E248)</f>
        <v>458.90973846402221</v>
      </c>
      <c r="L248" s="2">
        <f>TREND(Calibration!$A$2:$A$4,Calibration!$D$2:$D$4,G248)</f>
        <v>568.21485710149557</v>
      </c>
    </row>
    <row r="249" spans="1:12" x14ac:dyDescent="0.25">
      <c r="A249">
        <v>1233015</v>
      </c>
      <c r="B249">
        <v>15.010000229999999</v>
      </c>
      <c r="C249">
        <v>0.30643999999999999</v>
      </c>
      <c r="D249">
        <v>36.59500122</v>
      </c>
      <c r="E249">
        <v>0.25233000999999999</v>
      </c>
      <c r="F249">
        <v>37.611000060000002</v>
      </c>
      <c r="G249">
        <v>0.94620000999999998</v>
      </c>
      <c r="H249">
        <v>34.685001370000002</v>
      </c>
      <c r="J249" s="2">
        <f>TREND(Calibration!$A$2:$A$4,Calibration!$B$2:$B$4,C249)</f>
        <v>366.59245318591115</v>
      </c>
      <c r="K249" s="2">
        <f>TREND(Calibration!$A$2:$A$4,Calibration!$C$2:$C$4,E249)</f>
        <v>458.90973846402221</v>
      </c>
      <c r="L249" s="2">
        <f>TREND(Calibration!$A$2:$A$4,Calibration!$D$2:$D$4,G249)</f>
        <v>577.2857046967523</v>
      </c>
    </row>
    <row r="250" spans="1:12" x14ac:dyDescent="0.25">
      <c r="A250">
        <v>1237919</v>
      </c>
      <c r="B250">
        <v>15.022999759999999</v>
      </c>
      <c r="C250">
        <v>0.30226999999999998</v>
      </c>
      <c r="D250">
        <v>36.569999690000003</v>
      </c>
      <c r="E250">
        <v>0.25227000999999999</v>
      </c>
      <c r="F250">
        <v>37.582000729999997</v>
      </c>
      <c r="G250">
        <v>0.93809998000000006</v>
      </c>
      <c r="H250">
        <v>34.72000122</v>
      </c>
      <c r="J250" s="2">
        <f>TREND(Calibration!$A$2:$A$4,Calibration!$B$2:$B$4,C250)</f>
        <v>348.07364791476994</v>
      </c>
      <c r="K250" s="2">
        <f>TREND(Calibration!$A$2:$A$4,Calibration!$C$2:$C$4,E250)</f>
        <v>458.44723327349175</v>
      </c>
      <c r="L250" s="2">
        <f>TREND(Calibration!$A$2:$A$4,Calibration!$D$2:$D$4,G250)</f>
        <v>572.25324330301589</v>
      </c>
    </row>
    <row r="251" spans="1:12" x14ac:dyDescent="0.25">
      <c r="A251">
        <v>1243028</v>
      </c>
      <c r="B251">
        <v>15.04899979</v>
      </c>
      <c r="C251">
        <v>0.30325001000000001</v>
      </c>
      <c r="D251">
        <v>36.590999600000004</v>
      </c>
      <c r="E251">
        <v>0.25233000999999999</v>
      </c>
      <c r="F251">
        <v>37.638000490000003</v>
      </c>
      <c r="G251">
        <v>0.93480003</v>
      </c>
      <c r="H251">
        <v>34.66999817</v>
      </c>
      <c r="J251" s="2">
        <f>TREND(Calibration!$A$2:$A$4,Calibration!$B$2:$B$4,C251)</f>
        <v>352.42583361111792</v>
      </c>
      <c r="K251" s="2">
        <f>TREND(Calibration!$A$2:$A$4,Calibration!$C$2:$C$4,E251)</f>
        <v>458.90973846402221</v>
      </c>
      <c r="L251" s="2">
        <f>TREND(Calibration!$A$2:$A$4,Calibration!$D$2:$D$4,G251)</f>
        <v>570.20301991171232</v>
      </c>
    </row>
    <row r="252" spans="1:12" x14ac:dyDescent="0.25">
      <c r="A252">
        <v>1247919</v>
      </c>
      <c r="B252">
        <v>15</v>
      </c>
      <c r="C252">
        <v>0.30508000000000002</v>
      </c>
      <c r="D252">
        <v>36.629001619999997</v>
      </c>
      <c r="E252">
        <v>0.25233000999999999</v>
      </c>
      <c r="F252">
        <v>37.558998109999997</v>
      </c>
      <c r="G252">
        <v>0.93589997000000003</v>
      </c>
      <c r="H252">
        <v>34.723999020000001</v>
      </c>
      <c r="J252" s="2">
        <f>TREND(Calibration!$A$2:$A$4,Calibration!$B$2:$B$4,C252)</f>
        <v>360.5527469104311</v>
      </c>
      <c r="K252" s="2">
        <f>TREND(Calibration!$A$2:$A$4,Calibration!$C$2:$C$4,E252)</f>
        <v>458.90973846402221</v>
      </c>
      <c r="L252" s="2">
        <f>TREND(Calibration!$A$2:$A$4,Calibration!$D$2:$D$4,G252)</f>
        <v>570.88640078628021</v>
      </c>
    </row>
    <row r="253" spans="1:12" x14ac:dyDescent="0.25">
      <c r="A253">
        <v>1253061</v>
      </c>
      <c r="B253">
        <v>15.006999970000001</v>
      </c>
      <c r="C253">
        <v>0.30605999</v>
      </c>
      <c r="D253">
        <v>36.581001280000002</v>
      </c>
      <c r="E253">
        <v>0.25260000999999999</v>
      </c>
      <c r="F253">
        <v>37.611999509999997</v>
      </c>
      <c r="G253">
        <v>0.94289999999999996</v>
      </c>
      <c r="H253">
        <v>34.743999479999999</v>
      </c>
      <c r="J253" s="2">
        <f>TREND(Calibration!$A$2:$A$4,Calibration!$B$2:$B$4,C253)</f>
        <v>364.90484378756923</v>
      </c>
      <c r="K253" s="2">
        <f>TREND(Calibration!$A$2:$A$4,Calibration!$C$2:$C$4,E253)</f>
        <v>460.99101182140953</v>
      </c>
      <c r="L253" s="2">
        <f>TREND(Calibration!$A$2:$A$4,Calibration!$D$2:$D$4,G253)</f>
        <v>575.235444028095</v>
      </c>
    </row>
    <row r="254" spans="1:12" x14ac:dyDescent="0.25">
      <c r="A254">
        <v>1257922</v>
      </c>
      <c r="B254">
        <v>14.97099972</v>
      </c>
      <c r="C254">
        <v>0.30476001000000003</v>
      </c>
      <c r="D254">
        <v>36.634998320000001</v>
      </c>
      <c r="E254">
        <v>0.25260000999999999</v>
      </c>
      <c r="F254">
        <v>37.570999149999999</v>
      </c>
      <c r="G254">
        <v>0.92940003000000004</v>
      </c>
      <c r="H254">
        <v>34.651000979999999</v>
      </c>
      <c r="J254" s="2">
        <f>TREND(Calibration!$A$2:$A$4,Calibration!$B$2:$B$4,C254)</f>
        <v>359.13168396109972</v>
      </c>
      <c r="K254" s="2">
        <f>TREND(Calibration!$A$2:$A$4,Calibration!$C$2:$C$4,E254)</f>
        <v>460.99101182140953</v>
      </c>
      <c r="L254" s="2">
        <f>TREND(Calibration!$A$2:$A$4,Calibration!$D$2:$D$4,G254)</f>
        <v>566.84805807500595</v>
      </c>
    </row>
    <row r="255" spans="1:12" x14ac:dyDescent="0.25">
      <c r="A255">
        <v>1262935</v>
      </c>
      <c r="B255">
        <v>14.95199966</v>
      </c>
      <c r="C255">
        <v>0.30583999000000001</v>
      </c>
      <c r="D255">
        <v>36.597999569999999</v>
      </c>
      <c r="E255">
        <v>0.25264998999999999</v>
      </c>
      <c r="F255">
        <v>37.554000850000001</v>
      </c>
      <c r="G255">
        <v>0.92449999000000005</v>
      </c>
      <c r="H255">
        <v>34.624000549999998</v>
      </c>
      <c r="J255" s="2">
        <f>TREND(Calibration!$A$2:$A$4,Calibration!$B$2:$B$4,C255)</f>
        <v>363.92783247830039</v>
      </c>
      <c r="K255" s="2">
        <f>TREND(Calibration!$A$2:$A$4,Calibration!$C$2:$C$4,E255)</f>
        <v>461.37627864512137</v>
      </c>
      <c r="L255" s="2">
        <f>TREND(Calibration!$A$2:$A$4,Calibration!$D$2:$D$4,G255)</f>
        <v>563.80371600124022</v>
      </c>
    </row>
    <row r="256" spans="1:12" x14ac:dyDescent="0.25">
      <c r="A256">
        <v>1267919</v>
      </c>
      <c r="B256">
        <v>14.94200039</v>
      </c>
      <c r="C256">
        <v>0.30048998999999998</v>
      </c>
      <c r="D256">
        <v>36.604999540000001</v>
      </c>
      <c r="E256">
        <v>0.25264998999999999</v>
      </c>
      <c r="F256">
        <v>37.560001370000002</v>
      </c>
      <c r="G256">
        <v>0.92449999000000005</v>
      </c>
      <c r="H256">
        <v>34.632999419999997</v>
      </c>
      <c r="J256" s="2">
        <f>TREND(Calibration!$A$2:$A$4,Calibration!$B$2:$B$4,C256)</f>
        <v>340.16869382108052</v>
      </c>
      <c r="K256" s="2">
        <f>TREND(Calibration!$A$2:$A$4,Calibration!$C$2:$C$4,E256)</f>
        <v>461.37627864512137</v>
      </c>
      <c r="L256" s="2">
        <f>TREND(Calibration!$A$2:$A$4,Calibration!$D$2:$D$4,G256)</f>
        <v>563.80371600124022</v>
      </c>
    </row>
    <row r="257" spans="1:12" x14ac:dyDescent="0.25">
      <c r="A257">
        <v>1272919</v>
      </c>
      <c r="B257">
        <v>14.928999900000001</v>
      </c>
      <c r="C257">
        <v>0.30513999000000003</v>
      </c>
      <c r="D257">
        <v>36.569999690000003</v>
      </c>
      <c r="E257">
        <v>0.25260000999999999</v>
      </c>
      <c r="F257">
        <v>37.562999730000001</v>
      </c>
      <c r="G257">
        <v>0.92079997000000002</v>
      </c>
      <c r="H257">
        <v>34.613998410000001</v>
      </c>
      <c r="J257" s="2">
        <f>TREND(Calibration!$A$2:$A$4,Calibration!$B$2:$B$4,C257)</f>
        <v>360.81916013062687</v>
      </c>
      <c r="K257" s="2">
        <f>TREND(Calibration!$A$2:$A$4,Calibration!$C$2:$C$4,E257)</f>
        <v>460.99101182140953</v>
      </c>
      <c r="L257" s="2">
        <f>TREND(Calibration!$A$2:$A$4,Calibration!$D$2:$D$4,G257)</f>
        <v>561.50493342808284</v>
      </c>
    </row>
    <row r="258" spans="1:12" x14ac:dyDescent="0.25">
      <c r="A258">
        <v>1277919</v>
      </c>
      <c r="B258">
        <v>14.961000439999999</v>
      </c>
      <c r="C258">
        <v>0.30480998999999998</v>
      </c>
      <c r="D258">
        <v>36.588001249999998</v>
      </c>
      <c r="E258">
        <v>0.25271000999999998</v>
      </c>
      <c r="F258">
        <v>37.568000789999999</v>
      </c>
      <c r="G258">
        <v>0.93049996999999995</v>
      </c>
      <c r="H258">
        <v>34.611999509999997</v>
      </c>
      <c r="J258" s="2">
        <f>TREND(Calibration!$A$2:$A$4,Calibration!$B$2:$B$4,C258)</f>
        <v>359.35364316672326</v>
      </c>
      <c r="K258" s="2">
        <f>TREND(Calibration!$A$2:$A$4,Calibration!$C$2:$C$4,E258)</f>
        <v>461.83893800404871</v>
      </c>
      <c r="L258" s="2">
        <f>TREND(Calibration!$A$2:$A$4,Calibration!$D$2:$D$4,G258)</f>
        <v>567.53143894957384</v>
      </c>
    </row>
    <row r="259" spans="1:12" x14ac:dyDescent="0.25">
      <c r="A259">
        <v>1282950</v>
      </c>
      <c r="B259">
        <v>14.963999749999999</v>
      </c>
      <c r="C259">
        <v>0.31071000999999998</v>
      </c>
      <c r="D259">
        <v>36.623001100000003</v>
      </c>
      <c r="E259">
        <v>0.25260000999999999</v>
      </c>
      <c r="F259">
        <v>37.568000789999999</v>
      </c>
      <c r="G259">
        <v>0.93269997999999998</v>
      </c>
      <c r="H259">
        <v>34.627998349999999</v>
      </c>
      <c r="J259" s="2">
        <f>TREND(Calibration!$A$2:$A$4,Calibration!$B$2:$B$4,C259)</f>
        <v>385.5553989163252</v>
      </c>
      <c r="K259" s="2">
        <f>TREND(Calibration!$A$2:$A$4,Calibration!$C$2:$C$4,E259)</f>
        <v>460.99101182140953</v>
      </c>
      <c r="L259" s="2">
        <f>TREND(Calibration!$A$2:$A$4,Calibration!$D$2:$D$4,G259)</f>
        <v>568.89828146630953</v>
      </c>
    </row>
    <row r="260" spans="1:12" x14ac:dyDescent="0.25">
      <c r="A260">
        <v>1287935</v>
      </c>
      <c r="B260">
        <v>14.92300034</v>
      </c>
      <c r="C260">
        <v>0.30730000000000002</v>
      </c>
      <c r="D260">
        <v>36.59500122</v>
      </c>
      <c r="E260">
        <v>0.25286998999999999</v>
      </c>
      <c r="F260">
        <v>37.55099869</v>
      </c>
      <c r="G260">
        <v>0.93370003000000001</v>
      </c>
      <c r="H260">
        <v>34.611000060000002</v>
      </c>
      <c r="J260" s="2">
        <f>TREND(Calibration!$A$2:$A$4,Calibration!$B$2:$B$4,C260)</f>
        <v>370.41167921305328</v>
      </c>
      <c r="K260" s="2">
        <f>TREND(Calibration!$A$2:$A$4,Calibration!$C$2:$C$4,E260)</f>
        <v>463.07213101039997</v>
      </c>
      <c r="L260" s="2">
        <f>TREND(Calibration!$A$2:$A$4,Calibration!$D$2:$D$4,G260)</f>
        <v>569.5196017597907</v>
      </c>
    </row>
    <row r="261" spans="1:12" x14ac:dyDescent="0.25">
      <c r="A261">
        <v>1292919</v>
      </c>
      <c r="B261">
        <v>14.98799992</v>
      </c>
      <c r="C261">
        <v>0.30325001000000001</v>
      </c>
      <c r="D261">
        <v>36.569999690000003</v>
      </c>
      <c r="E261">
        <v>0.25297998999999999</v>
      </c>
      <c r="F261">
        <v>37.611000060000002</v>
      </c>
      <c r="G261">
        <v>0.94779997999999999</v>
      </c>
      <c r="H261">
        <v>34.648998259999999</v>
      </c>
      <c r="J261" s="2">
        <f>TREND(Calibration!$A$2:$A$4,Calibration!$B$2:$B$4,C261)</f>
        <v>352.42583361111792</v>
      </c>
      <c r="K261" s="2">
        <f>TREND(Calibration!$A$2:$A$4,Calibration!$C$2:$C$4,E261)</f>
        <v>463.92005719303916</v>
      </c>
      <c r="L261" s="2">
        <f>TREND(Calibration!$A$2:$A$4,Calibration!$D$2:$D$4,G261)</f>
        <v>578.2797488245069</v>
      </c>
    </row>
    <row r="262" spans="1:12" x14ac:dyDescent="0.25">
      <c r="A262">
        <v>1298055</v>
      </c>
      <c r="B262">
        <v>14.92300034</v>
      </c>
      <c r="C262">
        <v>0.31697999999999998</v>
      </c>
      <c r="D262">
        <v>36.630001069999999</v>
      </c>
      <c r="E262">
        <v>0.25291999999999998</v>
      </c>
      <c r="F262">
        <v>37.548000340000002</v>
      </c>
      <c r="G262">
        <v>0.9375</v>
      </c>
      <c r="H262">
        <v>34.680999759999999</v>
      </c>
      <c r="J262" s="2">
        <f>TREND(Calibration!$A$2:$A$4,Calibration!$B$2:$B$4,C262)</f>
        <v>413.40017682088251</v>
      </c>
      <c r="K262" s="2">
        <f>TREND(Calibration!$A$2:$A$4,Calibration!$C$2:$C$4,E262)</f>
        <v>463.4576290867069</v>
      </c>
      <c r="L262" s="2">
        <f>TREND(Calibration!$A$2:$A$4,Calibration!$D$2:$D$4,G262)</f>
        <v>571.88048219138864</v>
      </c>
    </row>
    <row r="263" spans="1:12" x14ac:dyDescent="0.25">
      <c r="A263">
        <v>1302919</v>
      </c>
      <c r="B263">
        <v>14.95199966</v>
      </c>
      <c r="C263">
        <v>0.30708000000000002</v>
      </c>
      <c r="D263">
        <v>36.585998539999999</v>
      </c>
      <c r="E263">
        <v>0.25297998999999999</v>
      </c>
      <c r="F263">
        <v>37.582000729999997</v>
      </c>
      <c r="G263">
        <v>0.94620000999999998</v>
      </c>
      <c r="H263">
        <v>34.60400009</v>
      </c>
      <c r="J263" s="2">
        <f>TREND(Calibration!$A$2:$A$4,Calibration!$B$2:$B$4,C263)</f>
        <v>369.43466790378443</v>
      </c>
      <c r="K263" s="2">
        <f>TREND(Calibration!$A$2:$A$4,Calibration!$C$2:$C$4,E263)</f>
        <v>463.92005719303916</v>
      </c>
      <c r="L263" s="2">
        <f>TREND(Calibration!$A$2:$A$4,Calibration!$D$2:$D$4,G263)</f>
        <v>577.2857046967523</v>
      </c>
    </row>
    <row r="264" spans="1:12" x14ac:dyDescent="0.25">
      <c r="A264">
        <v>1307919</v>
      </c>
      <c r="B264">
        <v>14.92300034</v>
      </c>
      <c r="C264">
        <v>0.30610999</v>
      </c>
      <c r="D264">
        <v>36.582000729999997</v>
      </c>
      <c r="E264">
        <v>0.25291999999999998</v>
      </c>
      <c r="F264">
        <v>37.573001859999998</v>
      </c>
      <c r="G264">
        <v>0.94179999999999997</v>
      </c>
      <c r="H264">
        <v>34.584999080000003</v>
      </c>
      <c r="J264" s="2">
        <f>TREND(Calibration!$A$2:$A$4,Calibration!$B$2:$B$4,C264)</f>
        <v>365.12689181240307</v>
      </c>
      <c r="K264" s="2">
        <f>TREND(Calibration!$A$2:$A$4,Calibration!$C$2:$C$4,E264)</f>
        <v>463.4576290867069</v>
      </c>
      <c r="L264" s="2">
        <f>TREND(Calibration!$A$2:$A$4,Calibration!$D$2:$D$4,G264)</f>
        <v>574.55202587617327</v>
      </c>
    </row>
    <row r="265" spans="1:12" x14ac:dyDescent="0.25">
      <c r="A265">
        <v>1313058</v>
      </c>
      <c r="B265">
        <v>14.94200039</v>
      </c>
      <c r="C265">
        <v>0.30735001000000001</v>
      </c>
      <c r="D265">
        <v>36.576000209999997</v>
      </c>
      <c r="E265">
        <v>0.25291999999999998</v>
      </c>
      <c r="F265">
        <v>37.608001710000003</v>
      </c>
      <c r="G265">
        <v>0.95639998000000004</v>
      </c>
      <c r="H265">
        <v>34.63999939</v>
      </c>
      <c r="J265" s="2">
        <f>TREND(Calibration!$A$2:$A$4,Calibration!$B$2:$B$4,C265)</f>
        <v>370.63377164749204</v>
      </c>
      <c r="K265" s="2">
        <f>TREND(Calibration!$A$2:$A$4,Calibration!$C$2:$C$4,E265)</f>
        <v>463.4576290867069</v>
      </c>
      <c r="L265" s="2">
        <f>TREND(Calibration!$A$2:$A$4,Calibration!$D$2:$D$4,G265)</f>
        <v>583.6228361940764</v>
      </c>
    </row>
    <row r="266" spans="1:12" x14ac:dyDescent="0.25">
      <c r="A266">
        <v>1317922</v>
      </c>
      <c r="B266">
        <v>14.91300011</v>
      </c>
      <c r="C266">
        <v>0.30654000999999997</v>
      </c>
      <c r="D266">
        <v>36.585998539999999</v>
      </c>
      <c r="E266">
        <v>0.25291999999999998</v>
      </c>
      <c r="F266">
        <v>37.537998199999997</v>
      </c>
      <c r="G266">
        <v>0.94080001000000002</v>
      </c>
      <c r="H266">
        <v>34.659000399999996</v>
      </c>
      <c r="J266" s="2">
        <f>TREND(Calibration!$A$2:$A$4,Calibration!$B$2:$B$4,C266)</f>
        <v>367.03659364518376</v>
      </c>
      <c r="K266" s="2">
        <f>TREND(Calibration!$A$2:$A$4,Calibration!$C$2:$C$4,E266)</f>
        <v>463.4576290867069</v>
      </c>
      <c r="L266" s="2">
        <f>TREND(Calibration!$A$2:$A$4,Calibration!$D$2:$D$4,G266)</f>
        <v>573.93074286004594</v>
      </c>
    </row>
    <row r="267" spans="1:12" x14ac:dyDescent="0.25">
      <c r="A267">
        <v>1323043</v>
      </c>
      <c r="B267">
        <v>14.91899967</v>
      </c>
      <c r="C267">
        <v>0.30670999999999998</v>
      </c>
      <c r="D267">
        <v>36.5320015</v>
      </c>
      <c r="E267">
        <v>0.25286998999999999</v>
      </c>
      <c r="F267">
        <v>37.601001740000001</v>
      </c>
      <c r="G267">
        <v>0.94510000999999999</v>
      </c>
      <c r="H267">
        <v>34.667999270000003</v>
      </c>
      <c r="J267" s="2">
        <f>TREND(Calibration!$A$2:$A$4,Calibration!$B$2:$B$4,C267)</f>
        <v>367.79151252001384</v>
      </c>
      <c r="K267" s="2">
        <f>TREND(Calibration!$A$2:$A$4,Calibration!$C$2:$C$4,E267)</f>
        <v>463.07213101039997</v>
      </c>
      <c r="L267" s="2">
        <f>TREND(Calibration!$A$2:$A$4,Calibration!$D$2:$D$4,G267)</f>
        <v>576.60228654483058</v>
      </c>
    </row>
    <row r="268" spans="1:12" x14ac:dyDescent="0.25">
      <c r="A268">
        <v>1328023</v>
      </c>
      <c r="B268">
        <v>14.90600014</v>
      </c>
      <c r="C268">
        <v>0.30421999</v>
      </c>
      <c r="D268">
        <v>36.548000340000002</v>
      </c>
      <c r="E268">
        <v>0.25291999999999998</v>
      </c>
      <c r="F268">
        <v>37.624000549999998</v>
      </c>
      <c r="G268">
        <v>0.95160001999999999</v>
      </c>
      <c r="H268">
        <v>34.597999569999999</v>
      </c>
      <c r="J268" s="2">
        <f>TREND(Calibration!$A$2:$A$4,Calibration!$B$2:$B$4,C268)</f>
        <v>356.73347647368428</v>
      </c>
      <c r="K268" s="2">
        <f>TREND(Calibration!$A$2:$A$4,Calibration!$C$2:$C$4,E268)</f>
        <v>463.4576290867069</v>
      </c>
      <c r="L268" s="2">
        <f>TREND(Calibration!$A$2:$A$4,Calibration!$D$2:$D$4,G268)</f>
        <v>580.64067274635102</v>
      </c>
    </row>
    <row r="269" spans="1:12" x14ac:dyDescent="0.25">
      <c r="A269">
        <v>1333047</v>
      </c>
      <c r="B269">
        <v>14.880000109999999</v>
      </c>
      <c r="C269">
        <v>0.30735001000000001</v>
      </c>
      <c r="D269">
        <v>36.623001100000003</v>
      </c>
      <c r="E269">
        <v>0.25264998999999999</v>
      </c>
      <c r="F269">
        <v>37.558998109999997</v>
      </c>
      <c r="G269">
        <v>0.94239998000000003</v>
      </c>
      <c r="H269">
        <v>34.640998840000002</v>
      </c>
      <c r="J269" s="2">
        <f>TREND(Calibration!$A$2:$A$4,Calibration!$B$2:$B$4,C269)</f>
        <v>370.63377164749204</v>
      </c>
      <c r="K269" s="2">
        <f>TREND(Calibration!$A$2:$A$4,Calibration!$C$2:$C$4,E269)</f>
        <v>461.37627864512137</v>
      </c>
      <c r="L269" s="2">
        <f>TREND(Calibration!$A$2:$A$4,Calibration!$D$2:$D$4,G269)</f>
        <v>574.92478698780064</v>
      </c>
    </row>
    <row r="270" spans="1:12" x14ac:dyDescent="0.25">
      <c r="A270">
        <v>1337919</v>
      </c>
      <c r="B270">
        <v>14.89599991</v>
      </c>
      <c r="C270">
        <v>0.30448999999999998</v>
      </c>
      <c r="D270">
        <v>36.587001800000003</v>
      </c>
      <c r="E270">
        <v>0.25271000999999998</v>
      </c>
      <c r="F270">
        <v>37.591999049999998</v>
      </c>
      <c r="G270">
        <v>0.94989997000000004</v>
      </c>
      <c r="H270">
        <v>34.60400009</v>
      </c>
      <c r="J270" s="2">
        <f>TREND(Calibration!$A$2:$A$4,Calibration!$B$2:$B$4,C270)</f>
        <v>357.93258021739189</v>
      </c>
      <c r="K270" s="2">
        <f>TREND(Calibration!$A$2:$A$4,Calibration!$C$2:$C$4,E270)</f>
        <v>461.83893800404871</v>
      </c>
      <c r="L270" s="2">
        <f>TREND(Calibration!$A$2:$A$4,Calibration!$D$2:$D$4,G270)</f>
        <v>579.58444999255607</v>
      </c>
    </row>
    <row r="271" spans="1:12" x14ac:dyDescent="0.25">
      <c r="A271">
        <v>1343039</v>
      </c>
      <c r="B271">
        <v>14.95400047</v>
      </c>
      <c r="C271">
        <v>0.30930001000000001</v>
      </c>
      <c r="D271">
        <v>36.590000150000002</v>
      </c>
      <c r="E271">
        <v>0.25264998999999999</v>
      </c>
      <c r="F271">
        <v>37.618000029999997</v>
      </c>
      <c r="G271">
        <v>0.95370001000000004</v>
      </c>
      <c r="H271">
        <v>34.625999450000002</v>
      </c>
      <c r="J271" s="2">
        <f>TREND(Calibration!$A$2:$A$4,Calibration!$B$2:$B$4,C271)</f>
        <v>379.29364461601131</v>
      </c>
      <c r="K271" s="2">
        <f>TREND(Calibration!$A$2:$A$4,Calibration!$C$2:$C$4,E271)</f>
        <v>461.37627864512137</v>
      </c>
      <c r="L271" s="2">
        <f>TREND(Calibration!$A$2:$A$4,Calibration!$D$2:$D$4,G271)</f>
        <v>581.94537391440008</v>
      </c>
    </row>
    <row r="272" spans="1:12" x14ac:dyDescent="0.25">
      <c r="A272">
        <v>1348000</v>
      </c>
      <c r="B272">
        <v>14.97099972</v>
      </c>
      <c r="C272">
        <v>0.30860000999999998</v>
      </c>
      <c r="D272">
        <v>36.590999600000004</v>
      </c>
      <c r="E272">
        <v>0.25260000999999999</v>
      </c>
      <c r="F272">
        <v>37.616001130000001</v>
      </c>
      <c r="G272">
        <v>0.95700001999999995</v>
      </c>
      <c r="H272">
        <v>34.646999360000002</v>
      </c>
      <c r="J272" s="2">
        <f>TREND(Calibration!$A$2:$A$4,Calibration!$B$2:$B$4,C272)</f>
        <v>376.18497226833756</v>
      </c>
      <c r="K272" s="2">
        <f>TREND(Calibration!$A$2:$A$4,Calibration!$C$2:$C$4,E272)</f>
        <v>460.99101182140953</v>
      </c>
      <c r="L272" s="2">
        <f>TREND(Calibration!$A$2:$A$4,Calibration!$D$2:$D$4,G272)</f>
        <v>583.99563458305738</v>
      </c>
    </row>
    <row r="273" spans="1:12" x14ac:dyDescent="0.25">
      <c r="A273">
        <v>1352930</v>
      </c>
      <c r="B273">
        <v>14.94200039</v>
      </c>
      <c r="C273">
        <v>0.30562001</v>
      </c>
      <c r="D273">
        <v>36.594001769999998</v>
      </c>
      <c r="E273">
        <v>0.25233000999999999</v>
      </c>
      <c r="F273">
        <v>37.583999630000001</v>
      </c>
      <c r="G273">
        <v>0.94129996999999999</v>
      </c>
      <c r="H273">
        <v>34.554000850000001</v>
      </c>
      <c r="J273" s="2">
        <f>TREND(Calibration!$A$2:$A$4,Calibration!$B$2:$B$4,C273)</f>
        <v>362.95090998824139</v>
      </c>
      <c r="K273" s="2">
        <f>TREND(Calibration!$A$2:$A$4,Calibration!$C$2:$C$4,E273)</f>
        <v>458.90973846402221</v>
      </c>
      <c r="L273" s="2">
        <f>TREND(Calibration!$A$2:$A$4,Calibration!$D$2:$D$4,G273)</f>
        <v>574.24136262298657</v>
      </c>
    </row>
    <row r="274" spans="1:12" x14ac:dyDescent="0.25">
      <c r="A274">
        <v>1358106</v>
      </c>
      <c r="B274">
        <v>14.932000159999999</v>
      </c>
      <c r="C274">
        <v>0.30357000000000001</v>
      </c>
      <c r="D274">
        <v>36.576999659999998</v>
      </c>
      <c r="E274">
        <v>0.25264998999999999</v>
      </c>
      <c r="F274">
        <v>37.598999020000001</v>
      </c>
      <c r="G274">
        <v>0.95160001999999999</v>
      </c>
      <c r="H274">
        <v>34.678001399999999</v>
      </c>
      <c r="J274" s="2">
        <f>TREND(Calibration!$A$2:$A$4,Calibration!$B$2:$B$4,C274)</f>
        <v>353.84689656044952</v>
      </c>
      <c r="K274" s="2">
        <f>TREND(Calibration!$A$2:$A$4,Calibration!$C$2:$C$4,E274)</f>
        <v>461.37627864512137</v>
      </c>
      <c r="L274" s="2">
        <f>TREND(Calibration!$A$2:$A$4,Calibration!$D$2:$D$4,G274)</f>
        <v>580.64067274635102</v>
      </c>
    </row>
    <row r="275" spans="1:12" x14ac:dyDescent="0.25">
      <c r="A275">
        <v>1363001</v>
      </c>
      <c r="B275">
        <v>14.95199966</v>
      </c>
      <c r="C275">
        <v>0.31681000999999998</v>
      </c>
      <c r="D275">
        <v>36.553001399999999</v>
      </c>
      <c r="E275">
        <v>0.25271000999999998</v>
      </c>
      <c r="F275">
        <v>37.618999479999999</v>
      </c>
      <c r="G275">
        <v>0.95700001999999995</v>
      </c>
      <c r="H275">
        <v>34.634998320000001</v>
      </c>
      <c r="J275" s="2">
        <f>TREND(Calibration!$A$2:$A$4,Calibration!$B$2:$B$4,C275)</f>
        <v>412.64525794605242</v>
      </c>
      <c r="K275" s="2">
        <f>TREND(Calibration!$A$2:$A$4,Calibration!$C$2:$C$4,E275)</f>
        <v>461.83893800404871</v>
      </c>
      <c r="L275" s="2">
        <f>TREND(Calibration!$A$2:$A$4,Calibration!$D$2:$D$4,G275)</f>
        <v>583.99563458305738</v>
      </c>
    </row>
    <row r="276" spans="1:12" x14ac:dyDescent="0.25">
      <c r="A276">
        <v>1368017</v>
      </c>
      <c r="B276">
        <v>14.95100021</v>
      </c>
      <c r="C276">
        <v>0.30173000999999999</v>
      </c>
      <c r="D276">
        <v>36.615001679999999</v>
      </c>
      <c r="E276">
        <v>0.25264998999999999</v>
      </c>
      <c r="F276">
        <v>37.624000549999998</v>
      </c>
      <c r="G276">
        <v>0.94889997999999998</v>
      </c>
      <c r="H276">
        <v>34.601001740000001</v>
      </c>
      <c r="J276" s="2">
        <f>TREND(Calibration!$A$2:$A$4,Calibration!$B$2:$B$4,C276)</f>
        <v>345.67557365616949</v>
      </c>
      <c r="K276" s="2">
        <f>TREND(Calibration!$A$2:$A$4,Calibration!$C$2:$C$4,E276)</f>
        <v>461.37627864512137</v>
      </c>
      <c r="L276" s="2">
        <f>TREND(Calibration!$A$2:$A$4,Calibration!$D$2:$D$4,G276)</f>
        <v>578.96316697642862</v>
      </c>
    </row>
    <row r="277" spans="1:12" x14ac:dyDescent="0.25">
      <c r="A277">
        <v>1373024</v>
      </c>
      <c r="B277">
        <v>14.89299965</v>
      </c>
      <c r="C277">
        <v>0.31417</v>
      </c>
      <c r="D277">
        <v>36.625</v>
      </c>
      <c r="E277">
        <v>0.25260000999999999</v>
      </c>
      <c r="F277">
        <v>37.573001859999998</v>
      </c>
      <c r="G277">
        <v>0.94289999999999996</v>
      </c>
      <c r="H277">
        <v>34.648998259999999</v>
      </c>
      <c r="J277" s="2">
        <f>TREND(Calibration!$A$2:$A$4,Calibration!$B$2:$B$4,C277)</f>
        <v>400.92107782522135</v>
      </c>
      <c r="K277" s="2">
        <f>TREND(Calibration!$A$2:$A$4,Calibration!$C$2:$C$4,E277)</f>
        <v>460.99101182140953</v>
      </c>
      <c r="L277" s="2">
        <f>TREND(Calibration!$A$2:$A$4,Calibration!$D$2:$D$4,G277)</f>
        <v>575.235444028095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AVERAGE('1G'!$J2:$J32) + Calibration!$C$11</f>
        <v>417.78205051931639</v>
      </c>
      <c r="C3" s="3">
        <v>435.93857025014245</v>
      </c>
      <c r="D3" s="3">
        <v>589.6493417155674</v>
      </c>
      <c r="E3" s="3">
        <f>(C3-B3)/(7*35314.6667/1400)</f>
        <v>0.1028270768350537</v>
      </c>
      <c r="G3" s="3">
        <f>AVERAGE('2G'!$J2:$J32) + Calibration!$C$11</f>
        <v>415.08310978247357</v>
      </c>
      <c r="H3" s="3">
        <v>438.0199206917282</v>
      </c>
      <c r="I3" s="3">
        <v>573.55794447106496</v>
      </c>
      <c r="J3" s="3">
        <f>(H3-G3)/(7*35314.6667/1400)</f>
        <v>0.12989963124445758</v>
      </c>
      <c r="L3" s="3">
        <f>AVERAGE('3G'!$J2:$J32) + Calibration!$C$11</f>
        <v>423.5194864000099</v>
      </c>
      <c r="M3" s="3">
        <v>440.94904314755627</v>
      </c>
      <c r="N3" s="3">
        <v>581.26194954958612</v>
      </c>
      <c r="O3" s="3">
        <f>(M3-L3)/(7*35314.6667/1400)</f>
        <v>9.8710016977429774E-2</v>
      </c>
      <c r="Q3" s="3">
        <f>AVERAGE('4G'!$J158:$J188) + Calibration!$C$11</f>
        <v>413.93703970250357</v>
      </c>
      <c r="R3" s="3">
        <v>466.00140763462468</v>
      </c>
      <c r="S3" s="3">
        <v>561.50493342808284</v>
      </c>
      <c r="T3" s="3">
        <f>(R3-Q3)/(7*35314.6667/1400)</f>
        <v>0.29485974410808247</v>
      </c>
    </row>
    <row r="4" spans="1:20" x14ac:dyDescent="0.25">
      <c r="A4" s="3">
        <f>1/12+A3</f>
        <v>2.5833333333333335</v>
      </c>
      <c r="B4" s="3">
        <f>AVERAGE('1G'!$J3:$J33) + Calibration!$C$11</f>
        <v>418.33215659374332</v>
      </c>
      <c r="C4" s="3">
        <v>433.85729689275536</v>
      </c>
      <c r="D4" s="3">
        <v>586.66717826784213</v>
      </c>
      <c r="E4" s="3">
        <f t="shared" ref="E4:E67" si="0">(C4-B4)/(7*35314.6667/1400)</f>
        <v>8.7924603286781325E-2</v>
      </c>
      <c r="G4" s="3">
        <f>AVERAGE('2G'!$J3:$J33) + Calibration!$C$11</f>
        <v>414.95131353547549</v>
      </c>
      <c r="H4" s="3">
        <v>438.0199206917282</v>
      </c>
      <c r="I4" s="3">
        <v>582.62879206632169</v>
      </c>
      <c r="J4" s="3">
        <f t="shared" ref="J4:J67" si="1">(H4-G4)/(7*35314.6667/1400)</f>
        <v>0.13064604206644095</v>
      </c>
      <c r="L4" s="3">
        <f>AVERAGE('3G'!$J3:$J33) + Calibration!$C$11</f>
        <v>423.31033291886337</v>
      </c>
      <c r="M4" s="3">
        <v>440.56369923964598</v>
      </c>
      <c r="N4" s="3">
        <v>578.96316697642862</v>
      </c>
      <c r="O4" s="3">
        <f t="shared" ref="O4:O67" si="2">(M4-L4)/(7*35314.6667/1400)</f>
        <v>9.7712185519692962E-2</v>
      </c>
      <c r="Q4" s="3">
        <f>AVERAGE('4G'!$J159:$J189) + Calibration!$C$11</f>
        <v>414.55734303670414</v>
      </c>
      <c r="R4" s="3">
        <v>466.3869057109323</v>
      </c>
      <c r="S4" s="3">
        <v>558.77129188485753</v>
      </c>
      <c r="T4" s="3">
        <f t="shared" ref="T4:T67" si="3">(R4-Q4)/(7*35314.6667/1400)</f>
        <v>0.29352995521392333</v>
      </c>
    </row>
    <row r="5" spans="1:20" x14ac:dyDescent="0.25">
      <c r="A5" s="3">
        <f t="shared" ref="A5:A68" si="4">1/12+A4</f>
        <v>2.666666666666667</v>
      </c>
      <c r="B5" s="3">
        <f>AVERAGE('1G'!$J4:$J34) + Calibration!$C$11</f>
        <v>418.37083735966939</v>
      </c>
      <c r="C5" s="3">
        <v>433.85729689275536</v>
      </c>
      <c r="D5" s="3">
        <v>587.35059641976375</v>
      </c>
      <c r="E5" s="3">
        <f t="shared" si="0"/>
        <v>8.7705539823690087E-2</v>
      </c>
      <c r="G5" s="3">
        <f>AVERAGE('2G'!$J4:$J34) + Calibration!$C$11</f>
        <v>414.72640180740518</v>
      </c>
      <c r="H5" s="3">
        <v>438.48234879806046</v>
      </c>
      <c r="I5" s="3">
        <v>575.91886839290896</v>
      </c>
      <c r="J5" s="3">
        <f t="shared" si="1"/>
        <v>0.13453870139827923</v>
      </c>
      <c r="L5" s="3">
        <f>AVERAGE('3G'!$J4:$J34) + Calibration!$C$11</f>
        <v>422.54390909121111</v>
      </c>
      <c r="M5" s="3">
        <v>440.94904314755627</v>
      </c>
      <c r="N5" s="3">
        <v>587.97187943589108</v>
      </c>
      <c r="O5" s="3">
        <f t="shared" si="2"/>
        <v>0.10423507157917002</v>
      </c>
      <c r="Q5" s="3">
        <f>AVERAGE('4G'!$J160:$J190) + Calibration!$C$11</f>
        <v>415.46989022294395</v>
      </c>
      <c r="R5" s="3">
        <v>466.3869057109323</v>
      </c>
      <c r="S5" s="3">
        <v>553.73882427822878</v>
      </c>
      <c r="T5" s="3">
        <f t="shared" si="3"/>
        <v>0.28836186347463588</v>
      </c>
    </row>
    <row r="6" spans="1:20" x14ac:dyDescent="0.25">
      <c r="A6" s="3">
        <f t="shared" si="4"/>
        <v>2.7500000000000004</v>
      </c>
      <c r="B6" s="3">
        <f>AVERAGE('1G'!$J5:$J35) + Calibration!$C$11</f>
        <v>418.73471247195232</v>
      </c>
      <c r="C6" s="3">
        <v>433.08645490853792</v>
      </c>
      <c r="D6" s="3">
        <v>587.35059641976375</v>
      </c>
      <c r="E6" s="3">
        <f t="shared" si="0"/>
        <v>8.1279217830395628E-2</v>
      </c>
      <c r="G6" s="3">
        <f>AVERAGE('2G'!$J5:$J35) + Calibration!$C$11</f>
        <v>415.05302728909624</v>
      </c>
      <c r="H6" s="3">
        <v>438.48234879806046</v>
      </c>
      <c r="I6" s="3">
        <v>576.60228654483058</v>
      </c>
      <c r="J6" s="3">
        <f t="shared" si="1"/>
        <v>0.1326889006655369</v>
      </c>
      <c r="L6" s="3">
        <f>AVERAGE('3G'!$J5:$J35) + Calibration!$C$11</f>
        <v>422.40351457166423</v>
      </c>
      <c r="M6" s="3">
        <v>440.94904314755627</v>
      </c>
      <c r="N6" s="3">
        <v>582.93941182926244</v>
      </c>
      <c r="O6" s="3">
        <f t="shared" si="2"/>
        <v>0.10503017759412711</v>
      </c>
      <c r="Q6" s="3">
        <f>AVERAGE('4G'!$J161:$J191) + Calibration!$C$11</f>
        <v>415.56301000171976</v>
      </c>
      <c r="R6" s="3">
        <v>465.53897952829288</v>
      </c>
      <c r="S6" s="3">
        <v>552.43412311017971</v>
      </c>
      <c r="T6" s="3">
        <f t="shared" si="3"/>
        <v>0.2830323726463097</v>
      </c>
    </row>
    <row r="7" spans="1:20" x14ac:dyDescent="0.25">
      <c r="A7" s="3">
        <f t="shared" si="4"/>
        <v>2.8333333333333339</v>
      </c>
      <c r="B7" s="3">
        <f>AVERAGE('1G'!$J6:$J36) + Calibration!$C$11</f>
        <v>418.54131437259372</v>
      </c>
      <c r="C7" s="3">
        <v>433.08645490853792</v>
      </c>
      <c r="D7" s="3">
        <v>593.37710194125475</v>
      </c>
      <c r="E7" s="3">
        <f t="shared" si="0"/>
        <v>8.2374502693206494E-2</v>
      </c>
      <c r="G7" s="3">
        <f>AVERAGE('2G'!$J6:$J36) + Calibration!$C$11</f>
        <v>415.59453938867824</v>
      </c>
      <c r="H7" s="3">
        <v>438.86784687436739</v>
      </c>
      <c r="I7" s="3">
        <v>583.6228361940764</v>
      </c>
      <c r="J7" s="3">
        <f t="shared" si="1"/>
        <v>0.13180533563234303</v>
      </c>
      <c r="L7" s="3">
        <f>AVERAGE('3G'!$J6:$J36) + Calibration!$C$11</f>
        <v>422.46511785659266</v>
      </c>
      <c r="M7" s="3">
        <v>440.94904314755627</v>
      </c>
      <c r="N7" s="3">
        <v>582.93941182926244</v>
      </c>
      <c r="O7" s="3">
        <f t="shared" si="2"/>
        <v>0.10468129544013853</v>
      </c>
      <c r="Q7" s="3">
        <f>AVERAGE('4G'!$J162:$J192) + Calibration!$C$11</f>
        <v>415.69480624871778</v>
      </c>
      <c r="R7" s="3">
        <v>466.00140763462468</v>
      </c>
      <c r="S7" s="3">
        <v>563.18243298511288</v>
      </c>
      <c r="T7" s="3">
        <f t="shared" si="3"/>
        <v>0.28490486297528556</v>
      </c>
    </row>
    <row r="8" spans="1:20" x14ac:dyDescent="0.25">
      <c r="A8" s="3">
        <f t="shared" si="4"/>
        <v>2.9166666666666674</v>
      </c>
      <c r="B8" s="3">
        <f>AVERAGE('1G'!$J7:$J37) + Calibration!$C$11</f>
        <v>418.36367452015861</v>
      </c>
      <c r="C8" s="3">
        <v>433.85729689275536</v>
      </c>
      <c r="D8" s="3">
        <v>586.29437987886104</v>
      </c>
      <c r="E8" s="3">
        <f t="shared" si="0"/>
        <v>8.7746105629232768E-2</v>
      </c>
      <c r="G8" s="3">
        <f>AVERAGE('2G'!$J7:$J37) + Calibration!$C$11</f>
        <v>415.6418141294493</v>
      </c>
      <c r="H8" s="3">
        <v>439.33027498069964</v>
      </c>
      <c r="I8" s="3">
        <v>575.235444028095</v>
      </c>
      <c r="J8" s="3">
        <f t="shared" si="1"/>
        <v>0.13415650246672348</v>
      </c>
      <c r="L8" s="3">
        <f>AVERAGE('3G'!$J7:$J37) + Calibration!$C$11</f>
        <v>421.50386622681538</v>
      </c>
      <c r="M8" s="3">
        <v>440.94904314755627</v>
      </c>
      <c r="N8" s="3">
        <v>589.33871573973443</v>
      </c>
      <c r="O8" s="3">
        <f t="shared" si="2"/>
        <v>0.11012521843079374</v>
      </c>
      <c r="Q8" s="3">
        <f>AVERAGE('4G'!$J163:$J193) + Calibration!$C$11</f>
        <v>415.50141244706288</v>
      </c>
      <c r="R8" s="3">
        <v>466.3869057109323</v>
      </c>
      <c r="S8" s="3">
        <v>554.42224864304285</v>
      </c>
      <c r="T8" s="3">
        <f t="shared" si="3"/>
        <v>0.28818334147760433</v>
      </c>
    </row>
    <row r="9" spans="1:20" x14ac:dyDescent="0.25">
      <c r="A9" s="3">
        <f t="shared" si="4"/>
        <v>3.0000000000000009</v>
      </c>
      <c r="B9" s="3">
        <f>AVERAGE('1G'!$J8:$J38) + Calibration!$C$11</f>
        <v>418.20036177931308</v>
      </c>
      <c r="C9" s="3">
        <v>433.85729689275536</v>
      </c>
      <c r="D9" s="3">
        <v>587.35059641976375</v>
      </c>
      <c r="E9" s="3">
        <f t="shared" si="0"/>
        <v>8.867100599560393E-2</v>
      </c>
      <c r="G9" s="3">
        <f>AVERAGE('2G'!$J8:$J38) + Calibration!$C$11</f>
        <v>415.30086583387254</v>
      </c>
      <c r="H9" s="3">
        <v>438.48234879806046</v>
      </c>
      <c r="I9" s="3">
        <v>581.94537391440008</v>
      </c>
      <c r="J9" s="3">
        <f t="shared" si="1"/>
        <v>0.13128529945427983</v>
      </c>
      <c r="L9" s="3">
        <f>AVERAGE('3G'!$J8:$J38) + Calibration!$C$11</f>
        <v>421.31763239953546</v>
      </c>
      <c r="M9" s="3">
        <v>440.94904314755627</v>
      </c>
      <c r="N9" s="3">
        <v>586.29437987886104</v>
      </c>
      <c r="O9" s="3">
        <f t="shared" si="2"/>
        <v>0.11117992937490083</v>
      </c>
      <c r="Q9" s="3">
        <f>AVERAGE('4G'!$J164:$J194) + Calibration!$C$11</f>
        <v>416.02000202764242</v>
      </c>
      <c r="R9" s="3">
        <v>465.53897952829288</v>
      </c>
      <c r="S9" s="3">
        <v>563.80371600124022</v>
      </c>
      <c r="T9" s="3">
        <f t="shared" si="3"/>
        <v>0.28044425802637102</v>
      </c>
    </row>
    <row r="10" spans="1:20" x14ac:dyDescent="0.25">
      <c r="A10" s="3">
        <f t="shared" si="4"/>
        <v>3.0833333333333344</v>
      </c>
      <c r="B10" s="3">
        <f>AVERAGE('1G'!$J9:$J39) + Calibration!$C$11</f>
        <v>418.42527637251919</v>
      </c>
      <c r="C10" s="3">
        <v>433.85729689275536</v>
      </c>
      <c r="D10" s="3">
        <v>585.30033575110645</v>
      </c>
      <c r="E10" s="3">
        <f t="shared" si="0"/>
        <v>8.7397231588404956E-2</v>
      </c>
      <c r="G10" s="3">
        <f>AVERAGE('2G'!$J9:$J39) + Calibration!$C$11</f>
        <v>415.416903833947</v>
      </c>
      <c r="H10" s="3">
        <v>438.0199206917282</v>
      </c>
      <c r="I10" s="3">
        <v>585.98375390302806</v>
      </c>
      <c r="J10" s="3">
        <f t="shared" si="1"/>
        <v>0.12800923225352823</v>
      </c>
      <c r="L10" s="3">
        <f>AVERAGE('3G'!$J9:$J39) + Calibration!$C$11</f>
        <v>421.58981886837665</v>
      </c>
      <c r="M10" s="3">
        <v>440.94904314755627</v>
      </c>
      <c r="N10" s="3">
        <v>588.34464054751845</v>
      </c>
      <c r="O10" s="3">
        <f t="shared" si="2"/>
        <v>0.10963843687744397</v>
      </c>
      <c r="Q10" s="3">
        <f>AVERAGE('4G'!$J165:$J195) + Calibration!$C$11</f>
        <v>416.70190434906766</v>
      </c>
      <c r="R10" s="3">
        <v>466.00140763462468</v>
      </c>
      <c r="S10" s="3">
        <v>554.42224864304285</v>
      </c>
      <c r="T10" s="3">
        <f t="shared" si="3"/>
        <v>0.27920129448967457</v>
      </c>
    </row>
    <row r="11" spans="1:20" x14ac:dyDescent="0.25">
      <c r="A11" s="3">
        <f t="shared" si="4"/>
        <v>3.1666666666666679</v>
      </c>
      <c r="B11" s="3">
        <f>AVERAGE('1G'!$J10:$J40) + Calibration!$C$11</f>
        <v>417.79064879186501</v>
      </c>
      <c r="C11" s="3">
        <v>433.08645490853792</v>
      </c>
      <c r="D11" s="3">
        <v>577.2857046967523</v>
      </c>
      <c r="E11" s="3">
        <f t="shared" si="0"/>
        <v>8.6625799114071242E-2</v>
      </c>
      <c r="G11" s="3">
        <f>AVERAGE('2G'!$J10:$J40) + Calibration!$C$11</f>
        <v>415.57161830224379</v>
      </c>
      <c r="H11" s="3">
        <v>438.48234879806046</v>
      </c>
      <c r="I11" s="3">
        <v>583.6228361940764</v>
      </c>
      <c r="J11" s="3">
        <f t="shared" si="1"/>
        <v>0.12975192823109194</v>
      </c>
      <c r="L11" s="3">
        <f>AVERAGE('3G'!$J10:$J40) + Calibration!$C$11</f>
        <v>421.85197736190293</v>
      </c>
      <c r="M11" s="3">
        <v>441.41147125388852</v>
      </c>
      <c r="N11" s="3">
        <v>583.99563458305738</v>
      </c>
      <c r="O11" s="3">
        <f t="shared" si="2"/>
        <v>0.11077263765870736</v>
      </c>
      <c r="Q11" s="3">
        <f>AVERAGE('4G'!$J166:$J196) + Calibration!$C$11</f>
        <v>416.10595896690751</v>
      </c>
      <c r="R11" s="3">
        <v>466.00140763462468</v>
      </c>
      <c r="S11" s="3">
        <v>553.73882427822878</v>
      </c>
      <c r="T11" s="3">
        <f t="shared" si="3"/>
        <v>0.28257635328449621</v>
      </c>
    </row>
    <row r="12" spans="1:20" x14ac:dyDescent="0.25">
      <c r="A12" s="3">
        <f t="shared" si="4"/>
        <v>3.2500000000000013</v>
      </c>
      <c r="B12" s="3">
        <f>AVERAGE('1G'!$J11:$J41) + Calibration!$C$11</f>
        <v>417.17894373021335</v>
      </c>
      <c r="C12" s="3">
        <v>433.85729689275536</v>
      </c>
      <c r="D12" s="3">
        <v>577.59633067258528</v>
      </c>
      <c r="E12" s="3">
        <f t="shared" si="0"/>
        <v>9.4455673639655263E-2</v>
      </c>
      <c r="G12" s="3">
        <f>AVERAGE('2G'!$J11:$J41) + Calibration!$C$11</f>
        <v>415.93549054939081</v>
      </c>
      <c r="H12" s="3">
        <v>435.93857025014245</v>
      </c>
      <c r="I12" s="3">
        <v>581.94537391440008</v>
      </c>
      <c r="J12" s="3">
        <f t="shared" si="1"/>
        <v>0.11328482791967927</v>
      </c>
      <c r="L12" s="3">
        <f>AVERAGE('3G'!$J11:$J41) + Calibration!$C$11</f>
        <v>421.65857926254432</v>
      </c>
      <c r="M12" s="3">
        <v>444.26358659549305</v>
      </c>
      <c r="N12" s="3">
        <v>580.26787435736992</v>
      </c>
      <c r="O12" s="3">
        <f t="shared" si="2"/>
        <v>0.12802050504952792</v>
      </c>
      <c r="Q12" s="3">
        <f>AVERAGE('4G'!$J167:$J197) + Calibration!$C$11</f>
        <v>418.30494783157769</v>
      </c>
      <c r="R12" s="3">
        <v>466.00140763462468</v>
      </c>
      <c r="S12" s="3">
        <v>565.48121555827026</v>
      </c>
      <c r="T12" s="3">
        <f t="shared" si="3"/>
        <v>0.27012266720924194</v>
      </c>
    </row>
    <row r="13" spans="1:20" x14ac:dyDescent="0.25">
      <c r="A13" s="3">
        <f t="shared" si="4"/>
        <v>3.3333333333333348</v>
      </c>
      <c r="B13" s="3">
        <f>AVERAGE('1G'!$J12:$J42) + Calibration!$C$11</f>
        <v>417.27206350898928</v>
      </c>
      <c r="C13" s="3">
        <v>433.08645490853792</v>
      </c>
      <c r="D13" s="3">
        <v>576.60228654483058</v>
      </c>
      <c r="E13" s="3">
        <f t="shared" si="0"/>
        <v>8.956273909587055E-2</v>
      </c>
      <c r="G13" s="3">
        <f>AVERAGE('2G'!$J12:$J42) + Calibration!$C$11</f>
        <v>416.1131304018258</v>
      </c>
      <c r="H13" s="3">
        <v>435.93857025014245</v>
      </c>
      <c r="I13" s="3">
        <v>576.60228654483058</v>
      </c>
      <c r="J13" s="3">
        <f t="shared" si="1"/>
        <v>0.11227878782906166</v>
      </c>
      <c r="L13" s="3">
        <f>AVERAGE('3G'!$J12:$J42) + Calibration!$C$11</f>
        <v>421.75169474361644</v>
      </c>
      <c r="M13" s="3">
        <v>443.49282169547405</v>
      </c>
      <c r="N13" s="3">
        <v>581.94537391440008</v>
      </c>
      <c r="O13" s="3">
        <f t="shared" si="2"/>
        <v>0.12312803140151175</v>
      </c>
      <c r="Q13" s="3">
        <f>AVERAGE('4G'!$J168:$J198) + Calibration!$C$11</f>
        <v>418.25050881872789</v>
      </c>
      <c r="R13" s="3">
        <v>463.4576290867069</v>
      </c>
      <c r="S13" s="3">
        <v>563.80371600124022</v>
      </c>
      <c r="T13" s="3">
        <f t="shared" si="3"/>
        <v>0.25602461805467924</v>
      </c>
    </row>
    <row r="14" spans="1:20" x14ac:dyDescent="0.25">
      <c r="A14" s="3">
        <f t="shared" si="4"/>
        <v>3.4166666666666683</v>
      </c>
      <c r="B14" s="3">
        <f>AVERAGE('1G'!$J13:$J43) + Calibration!$C$11</f>
        <v>417.54281597736036</v>
      </c>
      <c r="C14" s="3">
        <v>433.4717988164482</v>
      </c>
      <c r="D14" s="3">
        <v>579.27383022961533</v>
      </c>
      <c r="E14" s="3">
        <f t="shared" si="0"/>
        <v>9.0211712739103014E-2</v>
      </c>
      <c r="G14" s="3">
        <f>AVERAGE('2G'!$J13:$J43) + Calibration!$C$11</f>
        <v>417.35230163718882</v>
      </c>
      <c r="H14" s="3">
        <v>435.93857025014245</v>
      </c>
      <c r="I14" s="3">
        <v>580.26787435736992</v>
      </c>
      <c r="J14" s="3">
        <f t="shared" si="1"/>
        <v>0.10526090347019262</v>
      </c>
      <c r="L14" s="3">
        <f>AVERAGE('3G'!$J13:$J43) + Calibration!$C$11</f>
        <v>421.48953338495437</v>
      </c>
      <c r="M14" s="3">
        <v>446.42209831969876</v>
      </c>
      <c r="N14" s="3">
        <v>586.66717826784213</v>
      </c>
      <c r="O14" s="3">
        <f t="shared" si="2"/>
        <v>0.14120232336636715</v>
      </c>
      <c r="Q14" s="3">
        <f>AVERAGE('4G'!$J169:$J199) + Calibration!$C$11</f>
        <v>418.28918958465397</v>
      </c>
      <c r="R14" s="3">
        <v>463.4576290867069</v>
      </c>
      <c r="S14" s="3">
        <v>571.19706403946702</v>
      </c>
      <c r="T14" s="3">
        <f t="shared" si="3"/>
        <v>0.25580555459158805</v>
      </c>
    </row>
    <row r="15" spans="1:20" x14ac:dyDescent="0.25">
      <c r="A15" s="3">
        <f t="shared" si="4"/>
        <v>3.5000000000000018</v>
      </c>
      <c r="B15" s="3">
        <f>AVERAGE('1G'!$J14:$J44) + Calibration!$C$11</f>
        <v>417.36517612492554</v>
      </c>
      <c r="C15" s="3">
        <v>433.4717988164482</v>
      </c>
      <c r="D15" s="3">
        <v>583.99563458305738</v>
      </c>
      <c r="E15" s="3">
        <f t="shared" si="0"/>
        <v>9.1217752829719653E-2</v>
      </c>
      <c r="G15" s="3">
        <f>AVERAGE('2G'!$J14:$J44) + Calibration!$C$11</f>
        <v>417.41390062441343</v>
      </c>
      <c r="H15" s="3">
        <v>436.40107544067291</v>
      </c>
      <c r="I15" s="3">
        <v>581.63471066121326</v>
      </c>
      <c r="J15" s="3">
        <f t="shared" si="1"/>
        <v>0.10753138336293278</v>
      </c>
      <c r="L15" s="3">
        <f>AVERAGE('3G'!$J14:$J44) + Calibration!$C$11</f>
        <v>421.22594232352606</v>
      </c>
      <c r="M15" s="3">
        <v>446.42209831969876</v>
      </c>
      <c r="N15" s="3">
        <v>571.56982515109416</v>
      </c>
      <c r="O15" s="3">
        <f t="shared" si="2"/>
        <v>0.14269513689717311</v>
      </c>
      <c r="Q15" s="3">
        <f>AVERAGE('4G'!$J170:$J200) + Calibration!$C$11</f>
        <v>418.47398941146395</v>
      </c>
      <c r="R15" s="3">
        <v>463.07213101039997</v>
      </c>
      <c r="S15" s="3">
        <v>571.88048219138864</v>
      </c>
      <c r="T15" s="3">
        <f t="shared" si="3"/>
        <v>0.25257574694276258</v>
      </c>
    </row>
    <row r="16" spans="1:20" x14ac:dyDescent="0.25">
      <c r="A16" s="3">
        <f t="shared" si="4"/>
        <v>3.5833333333333353</v>
      </c>
      <c r="B16" s="3">
        <f>AVERAGE('1G'!$J15:$J45) + Calibration!$C$11</f>
        <v>418.87510412636345</v>
      </c>
      <c r="C16" s="3">
        <v>433.4717988164482</v>
      </c>
      <c r="D16" s="3">
        <v>584.61691138629249</v>
      </c>
      <c r="E16" s="3">
        <f t="shared" si="0"/>
        <v>8.2666472908179786E-2</v>
      </c>
      <c r="G16" s="3">
        <f>AVERAGE('2G'!$J15:$J45) + Calibration!$C$11</f>
        <v>417.28926435179028</v>
      </c>
      <c r="H16" s="3">
        <v>435.93857025014245</v>
      </c>
      <c r="I16" s="3">
        <v>580.64067274635102</v>
      </c>
      <c r="J16" s="3">
        <f t="shared" si="1"/>
        <v>0.10561790689845116</v>
      </c>
      <c r="L16" s="3">
        <f>AVERAGE('3G'!$J15:$J45) + Calibration!$C$11</f>
        <v>421.2015901017574</v>
      </c>
      <c r="M16" s="3">
        <v>446.80736514341083</v>
      </c>
      <c r="N16" s="3">
        <v>585.67309686273359</v>
      </c>
      <c r="O16" s="3">
        <f t="shared" si="2"/>
        <v>0.14501496083299253</v>
      </c>
      <c r="Q16" s="3">
        <f>AVERAGE('4G'!$J171:$J201) + Calibration!$C$11</f>
        <v>418.96106249819621</v>
      </c>
      <c r="R16" s="3">
        <v>463.92005719303916</v>
      </c>
      <c r="S16" s="3">
        <v>565.48121555827026</v>
      </c>
      <c r="T16" s="3">
        <f t="shared" si="3"/>
        <v>0.25461939129581501</v>
      </c>
    </row>
    <row r="17" spans="1:20" x14ac:dyDescent="0.25">
      <c r="A17" s="3">
        <f t="shared" si="4"/>
        <v>3.6666666666666687</v>
      </c>
      <c r="B17" s="3">
        <f>AVERAGE('1G'!$J16:$J46) + Calibration!$C$11</f>
        <v>419.00690037336159</v>
      </c>
      <c r="C17" s="3">
        <v>433.4717988164482</v>
      </c>
      <c r="D17" s="3">
        <v>584.30625434599801</v>
      </c>
      <c r="E17" s="3">
        <f t="shared" si="0"/>
        <v>8.1920062086196094E-2</v>
      </c>
      <c r="G17" s="3">
        <f>AVERAGE('2G'!$J16:$J46) + Calibration!$C$11</f>
        <v>417.4282234382992</v>
      </c>
      <c r="H17" s="3">
        <v>436.40107544067291</v>
      </c>
      <c r="I17" s="3">
        <v>579.58444999255607</v>
      </c>
      <c r="J17" s="3">
        <f t="shared" si="1"/>
        <v>0.1074502679781696</v>
      </c>
      <c r="L17" s="3">
        <f>AVERAGE('3G'!$J16:$J46) + Calibration!$C$11</f>
        <v>420.09421797852838</v>
      </c>
      <c r="M17" s="3">
        <v>445.95943896077142</v>
      </c>
      <c r="N17" s="3">
        <v>579.58444999255607</v>
      </c>
      <c r="O17" s="3">
        <f t="shared" si="2"/>
        <v>0.14648429901360527</v>
      </c>
      <c r="Q17" s="3">
        <f>AVERAGE('4G'!$J172:$J202) + Calibration!$C$11</f>
        <v>419.19313849834515</v>
      </c>
      <c r="R17" s="3">
        <v>463.4576290867069</v>
      </c>
      <c r="S17" s="3">
        <v>563.49309002540724</v>
      </c>
      <c r="T17" s="3">
        <f t="shared" si="3"/>
        <v>0.25068615804527328</v>
      </c>
    </row>
    <row r="18" spans="1:20" x14ac:dyDescent="0.25">
      <c r="A18" s="3">
        <f t="shared" si="4"/>
        <v>3.7500000000000022</v>
      </c>
      <c r="B18" s="3">
        <f>AVERAGE('1G'!$J17:$J47) + Calibration!$C$11</f>
        <v>418.95246279307969</v>
      </c>
      <c r="C18" s="3">
        <v>435.93857025014245</v>
      </c>
      <c r="D18" s="3">
        <v>583.31221021824342</v>
      </c>
      <c r="E18" s="3">
        <f t="shared" si="0"/>
        <v>9.6198599869910459E-2</v>
      </c>
      <c r="G18" s="3">
        <f>AVERAGE('2G'!$J17:$J47) + Calibration!$C$11</f>
        <v>417.86945578473046</v>
      </c>
      <c r="H18" s="3">
        <v>435.55314925803373</v>
      </c>
      <c r="I18" s="3">
        <v>581.63471066121326</v>
      </c>
      <c r="J18" s="3">
        <f t="shared" si="1"/>
        <v>0.10014928711363578</v>
      </c>
      <c r="L18" s="3">
        <f>AVERAGE('3G'!$J17:$J47) + Calibration!$C$11</f>
        <v>419.35214780521267</v>
      </c>
      <c r="M18" s="3">
        <v>445.95943896077142</v>
      </c>
      <c r="N18" s="3">
        <v>582.93941182926244</v>
      </c>
      <c r="O18" s="3">
        <f t="shared" si="2"/>
        <v>0.15068691646781848</v>
      </c>
      <c r="Q18" s="3">
        <f>AVERAGE('4G'!$J173:$J203) + Calibration!$C$11</f>
        <v>419.68021158507742</v>
      </c>
      <c r="R18" s="3">
        <v>463.92005719303916</v>
      </c>
      <c r="S18" s="3">
        <v>563.18243298511288</v>
      </c>
      <c r="T18" s="3">
        <f t="shared" si="3"/>
        <v>0.25054658441933836</v>
      </c>
    </row>
    <row r="19" spans="1:20" x14ac:dyDescent="0.25">
      <c r="A19" s="3">
        <f t="shared" si="4"/>
        <v>3.8333333333333357</v>
      </c>
      <c r="B19" s="3">
        <f>AVERAGE('1G'!$J18:$J48) + Calibration!$C$11</f>
        <v>419.00690180592937</v>
      </c>
      <c r="C19" s="3">
        <v>436.40107544067291</v>
      </c>
      <c r="D19" s="3">
        <v>585.98375390302806</v>
      </c>
      <c r="E19" s="3">
        <f t="shared" si="0"/>
        <v>9.8509629341870783E-2</v>
      </c>
      <c r="G19" s="3">
        <f>AVERAGE('2G'!$J18:$J48) + Calibration!$C$11</f>
        <v>418.82927341403763</v>
      </c>
      <c r="H19" s="3">
        <v>435.93857025014245</v>
      </c>
      <c r="I19" s="3">
        <v>584.61691138629249</v>
      </c>
      <c r="J19" s="3">
        <f t="shared" si="1"/>
        <v>9.689626681995453E-2</v>
      </c>
      <c r="L19" s="3">
        <f>AVERAGE('3G'!$J18:$J48) + Calibration!$C$11</f>
        <v>419.61574316434474</v>
      </c>
      <c r="M19" s="3">
        <v>448.5032175086892</v>
      </c>
      <c r="N19" s="3">
        <v>577.2857046967523</v>
      </c>
      <c r="O19" s="3">
        <f t="shared" si="2"/>
        <v>0.1636004359873767</v>
      </c>
      <c r="Q19" s="3">
        <f>AVERAGE('4G'!$J174:$J204) + Calibration!$C$11</f>
        <v>420.02832845043656</v>
      </c>
      <c r="R19" s="3">
        <v>464.30555526934631</v>
      </c>
      <c r="S19" s="3">
        <v>570.88640078628021</v>
      </c>
      <c r="T19" s="3">
        <f t="shared" si="3"/>
        <v>0.25075828802263478</v>
      </c>
    </row>
    <row r="20" spans="1:20" x14ac:dyDescent="0.25">
      <c r="A20" s="3">
        <f t="shared" si="4"/>
        <v>3.9166666666666692</v>
      </c>
      <c r="B20" s="3">
        <f>AVERAGE('1G'!$J19:$J49) + Calibration!$C$11</f>
        <v>418.83642909070886</v>
      </c>
      <c r="C20" s="3">
        <v>436.40107544067291</v>
      </c>
      <c r="D20" s="3">
        <v>577.90698771287975</v>
      </c>
      <c r="E20" s="3">
        <f t="shared" si="0"/>
        <v>9.9475079287462451E-2</v>
      </c>
      <c r="G20" s="3">
        <f>AVERAGE('2G'!$J19:$J49) + Calibration!$C$11</f>
        <v>418.7203996860419</v>
      </c>
      <c r="H20" s="3">
        <v>435.93857025014245</v>
      </c>
      <c r="I20" s="3">
        <v>587.35059641976375</v>
      </c>
      <c r="J20" s="3">
        <f t="shared" si="1"/>
        <v>9.751285895104056E-2</v>
      </c>
      <c r="L20" s="3">
        <f>AVERAGE('3G'!$J19:$J49) + Calibration!$C$11</f>
        <v>419.70886294312049</v>
      </c>
      <c r="M20" s="3">
        <v>448.88871558499636</v>
      </c>
      <c r="N20" s="3">
        <v>581.26194954958612</v>
      </c>
      <c r="O20" s="3">
        <f t="shared" si="2"/>
        <v>0.16525628226798961</v>
      </c>
      <c r="Q20" s="3">
        <f>AVERAGE('4G'!$J175:$J205) + Calibration!$C$11</f>
        <v>420.09852571021014</v>
      </c>
      <c r="R20" s="3">
        <v>460.99101182140953</v>
      </c>
      <c r="S20" s="3">
        <v>559.45471003677915</v>
      </c>
      <c r="T20" s="3">
        <f t="shared" si="3"/>
        <v>0.23158925133618427</v>
      </c>
    </row>
    <row r="21" spans="1:20" x14ac:dyDescent="0.25">
      <c r="A21" s="3">
        <f t="shared" si="4"/>
        <v>4.0000000000000027</v>
      </c>
      <c r="B21" s="3">
        <f>AVERAGE('1G'!$J20:$J50) + Calibration!$C$11</f>
        <v>418.95246709078339</v>
      </c>
      <c r="C21" s="3">
        <v>435.93857025014245</v>
      </c>
      <c r="D21" s="3">
        <v>580.26787435736992</v>
      </c>
      <c r="E21" s="3">
        <f t="shared" si="0"/>
        <v>9.6198575530427183E-2</v>
      </c>
      <c r="G21" s="3">
        <f>AVERAGE('2G'!$J20:$J50) + Calibration!$C$11</f>
        <v>418.32501094504744</v>
      </c>
      <c r="H21" s="3">
        <v>436.40107544067291</v>
      </c>
      <c r="I21" s="3">
        <v>583.31221021824342</v>
      </c>
      <c r="J21" s="3">
        <f t="shared" si="1"/>
        <v>0.10237142912423677</v>
      </c>
      <c r="L21" s="3">
        <f>AVERAGE('3G'!$J20:$J50) + Calibration!$C$11</f>
        <v>419.99537652355127</v>
      </c>
      <c r="M21" s="3">
        <v>448.5032175086892</v>
      </c>
      <c r="N21" s="3">
        <v>580.26787435736992</v>
      </c>
      <c r="O21" s="3">
        <f t="shared" si="2"/>
        <v>0.16145043206729701</v>
      </c>
      <c r="Q21" s="3">
        <f>AVERAGE('4G'!$J176:$J206) + Calibration!$C$11</f>
        <v>420.07560319120779</v>
      </c>
      <c r="R21" s="3">
        <v>460.99101182140953</v>
      </c>
      <c r="S21" s="3">
        <v>565.85397666989752</v>
      </c>
      <c r="T21" s="3">
        <f t="shared" si="3"/>
        <v>0.23171907002708161</v>
      </c>
    </row>
    <row r="22" spans="1:20" x14ac:dyDescent="0.25">
      <c r="A22" s="3">
        <f t="shared" si="4"/>
        <v>4.0833333333333357</v>
      </c>
      <c r="B22" s="3">
        <f>AVERAGE('1G'!$J21:$J51) + Calibration!$C$11</f>
        <v>419.11434583115891</v>
      </c>
      <c r="C22" s="3">
        <v>436.40107544067291</v>
      </c>
      <c r="D22" s="3">
        <v>582.93941182926244</v>
      </c>
      <c r="E22" s="3">
        <f t="shared" si="0"/>
        <v>9.7901134145570154E-2</v>
      </c>
      <c r="G22" s="3">
        <f>AVERAGE('2G'!$J21:$J51) + Calibration!$C$11</f>
        <v>418.15453393212329</v>
      </c>
      <c r="H22" s="3">
        <v>436.40107544067291</v>
      </c>
      <c r="I22" s="3">
        <v>579.95724838153694</v>
      </c>
      <c r="J22" s="3">
        <f t="shared" si="1"/>
        <v>0.10333690340931137</v>
      </c>
      <c r="L22" s="3">
        <f>AVERAGE('3G'!$J21:$J51) + Calibration!$C$11</f>
        <v>419.14299718920188</v>
      </c>
      <c r="M22" s="3">
        <v>448.88871558499636</v>
      </c>
      <c r="N22" s="3">
        <v>579.95724838153694</v>
      </c>
      <c r="O22" s="3">
        <f t="shared" si="2"/>
        <v>0.1684609890190156</v>
      </c>
      <c r="Q22" s="3">
        <f>AVERAGE('4G'!$J177:$J207) + Calibration!$C$11</f>
        <v>420.00540593143444</v>
      </c>
      <c r="R22" s="3">
        <v>461.37627864512137</v>
      </c>
      <c r="S22" s="3">
        <v>564.85989526478909</v>
      </c>
      <c r="T22" s="3">
        <f t="shared" si="3"/>
        <v>0.23429853134469442</v>
      </c>
    </row>
    <row r="23" spans="1:20" x14ac:dyDescent="0.25">
      <c r="A23" s="3">
        <f t="shared" si="4"/>
        <v>4.1666666666666687</v>
      </c>
      <c r="B23" s="3">
        <f>AVERAGE('1G'!$J22:$J52) + Calibration!$C$11</f>
        <v>419.96672373294041</v>
      </c>
      <c r="C23" s="3">
        <v>436.78649643278163</v>
      </c>
      <c r="D23" s="3">
        <v>577.90698771287975</v>
      </c>
      <c r="E23" s="3">
        <f t="shared" si="0"/>
        <v>9.5256584708705308E-2</v>
      </c>
      <c r="G23" s="3">
        <f>AVERAGE('2G'!$J22:$J52) + Calibration!$C$11</f>
        <v>417.66602684492091</v>
      </c>
      <c r="H23" s="3">
        <v>436.40107544067291</v>
      </c>
      <c r="I23" s="3">
        <v>575.235444028095</v>
      </c>
      <c r="J23" s="3">
        <f t="shared" si="1"/>
        <v>0.10610349946047773</v>
      </c>
      <c r="L23" s="3">
        <f>AVERAGE('3G'!$J22:$J52) + Calibration!$C$11</f>
        <v>419.21319444897534</v>
      </c>
      <c r="M23" s="3">
        <v>448.88871558499636</v>
      </c>
      <c r="N23" s="3">
        <v>581.94537391440008</v>
      </c>
      <c r="O23" s="3">
        <f t="shared" si="2"/>
        <v>0.16806343601153689</v>
      </c>
      <c r="Q23" s="3">
        <f>AVERAGE('4G'!$J178:$J208) + Calibration!$C$11</f>
        <v>420.65579462414797</v>
      </c>
      <c r="R23" s="3">
        <v>461.37627864512137</v>
      </c>
      <c r="S23" s="3">
        <v>563.49309002540724</v>
      </c>
      <c r="T23" s="3">
        <f t="shared" si="3"/>
        <v>0.23061513997510499</v>
      </c>
    </row>
    <row r="24" spans="1:20" x14ac:dyDescent="0.25">
      <c r="A24" s="3">
        <f t="shared" si="4"/>
        <v>4.2500000000000018</v>
      </c>
      <c r="B24" s="3">
        <f>AVERAGE('1G'!$J23:$J53) + Calibration!$C$11</f>
        <v>420.23031622693651</v>
      </c>
      <c r="C24" s="3">
        <v>436.40107544067291</v>
      </c>
      <c r="D24" s="3">
        <v>580.95129250929165</v>
      </c>
      <c r="E24" s="3">
        <f t="shared" si="0"/>
        <v>9.1580981642034875E-2</v>
      </c>
      <c r="G24" s="3">
        <f>AVERAGE('2G'!$J23:$J53) + Calibration!$C$11</f>
        <v>416.78356644976213</v>
      </c>
      <c r="H24" s="3">
        <v>435.93857025014245</v>
      </c>
      <c r="I24" s="3">
        <v>583.31221021824342</v>
      </c>
      <c r="J24" s="3">
        <f t="shared" si="1"/>
        <v>0.10848186088291929</v>
      </c>
      <c r="L24" s="3">
        <f>AVERAGE('3G'!$J23:$J53) + Calibration!$C$11</f>
        <v>419.89509533783257</v>
      </c>
      <c r="M24" s="3">
        <v>448.88871558499636</v>
      </c>
      <c r="N24" s="3">
        <v>578.96316697642862</v>
      </c>
      <c r="O24" s="3">
        <f t="shared" si="2"/>
        <v>0.16420157943704328</v>
      </c>
      <c r="Q24" s="3">
        <f>AVERAGE('4G'!$J179:$J209) + Calibration!$C$11</f>
        <v>422.15855835350726</v>
      </c>
      <c r="R24" s="3">
        <v>460.99101182140953</v>
      </c>
      <c r="S24" s="3">
        <v>563.49309002540724</v>
      </c>
      <c r="T24" s="3">
        <f t="shared" si="3"/>
        <v>0.21992252566213383</v>
      </c>
    </row>
    <row r="25" spans="1:20" x14ac:dyDescent="0.25">
      <c r="A25" s="3">
        <f t="shared" si="4"/>
        <v>4.3333333333333348</v>
      </c>
      <c r="B25" s="3">
        <f>AVERAGE('1G'!$J24:$J54) + Calibration!$C$11</f>
        <v>419.91228472009055</v>
      </c>
      <c r="C25" s="3">
        <v>436.78649643278163</v>
      </c>
      <c r="D25" s="3">
        <v>585.67309686273359</v>
      </c>
      <c r="E25" s="3">
        <f t="shared" si="0"/>
        <v>9.5564892943990759E-2</v>
      </c>
      <c r="G25" s="3">
        <f>AVERAGE('2G'!$J24:$J54) + Calibration!$C$11</f>
        <v>416.06298336241093</v>
      </c>
      <c r="H25" s="3">
        <v>435.93857025014245</v>
      </c>
      <c r="I25" s="3">
        <v>577.2857046967523</v>
      </c>
      <c r="J25" s="3">
        <f t="shared" si="1"/>
        <v>0.11256278903366523</v>
      </c>
      <c r="L25" s="3">
        <f>AVERAGE('3G'!$J24:$J54) + Calibration!$C$11</f>
        <v>419.36934291774224</v>
      </c>
      <c r="M25" s="3">
        <v>448.5032175086892</v>
      </c>
      <c r="N25" s="3">
        <v>585.30033575110645</v>
      </c>
      <c r="O25" s="3">
        <f t="shared" si="2"/>
        <v>0.16499589158488054</v>
      </c>
      <c r="Q25" s="3">
        <f>AVERAGE('4G'!$J180:$J210) + Calibration!$C$11</f>
        <v>423.70000284879262</v>
      </c>
      <c r="R25" s="3">
        <v>460.52835246248219</v>
      </c>
      <c r="S25" s="3">
        <v>565.85397666989752</v>
      </c>
      <c r="T25" s="3">
        <f t="shared" si="3"/>
        <v>0.20857254537639208</v>
      </c>
    </row>
    <row r="26" spans="1:20" x14ac:dyDescent="0.25">
      <c r="A26" s="3">
        <f t="shared" si="4"/>
        <v>4.4166666666666679</v>
      </c>
      <c r="B26" s="3">
        <f>AVERAGE('1G'!$J25:$J55) + Calibration!$C$11</f>
        <v>418.22471973135345</v>
      </c>
      <c r="C26" s="3">
        <v>433.08645490853792</v>
      </c>
      <c r="D26" s="3">
        <v>588.65529758781281</v>
      </c>
      <c r="E26" s="3">
        <f t="shared" si="0"/>
        <v>8.4167495071867521E-2</v>
      </c>
      <c r="G26" s="3">
        <f>AVERAGE('2G'!$J25:$J55) + Calibration!$C$11</f>
        <v>416.60449546199294</v>
      </c>
      <c r="H26" s="3">
        <v>438.0199206917282</v>
      </c>
      <c r="I26" s="3">
        <v>579.27383022961533</v>
      </c>
      <c r="J26" s="3">
        <f t="shared" si="1"/>
        <v>0.12128346226037161</v>
      </c>
      <c r="L26" s="3">
        <f>AVERAGE('3G'!$J25:$J55) + Calibration!$C$11</f>
        <v>419.04414857138545</v>
      </c>
      <c r="M26" s="3">
        <v>448.88871558499636</v>
      </c>
      <c r="N26" s="3">
        <v>585.67309686273359</v>
      </c>
      <c r="O26" s="3">
        <f t="shared" si="2"/>
        <v>0.16902080524866406</v>
      </c>
      <c r="Q26" s="3">
        <f>AVERAGE('4G'!$J181:$J211) + Calibration!$C$11</f>
        <v>424.0567108238609</v>
      </c>
      <c r="R26" s="3">
        <v>460.99101182140953</v>
      </c>
      <c r="S26" s="3">
        <v>571.88048219138864</v>
      </c>
      <c r="T26" s="3">
        <f t="shared" si="3"/>
        <v>0.20917258719334667</v>
      </c>
    </row>
    <row r="27" spans="1:20" x14ac:dyDescent="0.25">
      <c r="A27" s="3">
        <f t="shared" si="4"/>
        <v>4.5000000000000009</v>
      </c>
      <c r="B27" s="3">
        <f>AVERAGE('1G'!$J26:$J56) + Calibration!$C$11</f>
        <v>418.4037892865548</v>
      </c>
      <c r="C27" s="3">
        <v>433.4717988164482</v>
      </c>
      <c r="D27" s="3">
        <v>579.58444999255607</v>
      </c>
      <c r="E27" s="3">
        <f t="shared" si="0"/>
        <v>8.5335702912882935E-2</v>
      </c>
      <c r="G27" s="3">
        <f>AVERAGE('2G'!$J26:$J56) + Calibration!$C$11</f>
        <v>417.06864602972286</v>
      </c>
      <c r="H27" s="3">
        <v>435.55314925803373</v>
      </c>
      <c r="I27" s="3">
        <v>591.01617801941075</v>
      </c>
      <c r="J27" s="3">
        <f t="shared" si="1"/>
        <v>0.10468456851278095</v>
      </c>
      <c r="L27" s="3">
        <f>AVERAGE('3G'!$J26:$J56) + Calibration!$C$11</f>
        <v>418.54848150980814</v>
      </c>
      <c r="M27" s="3">
        <v>449.27421366130375</v>
      </c>
      <c r="N27" s="3">
        <v>583.31221021824342</v>
      </c>
      <c r="O27" s="3">
        <f t="shared" si="2"/>
        <v>0.17401116885804052</v>
      </c>
      <c r="Q27" s="3">
        <f>AVERAGE('4G'!$J182:$J212) + Calibration!$C$11</f>
        <v>424.56813613236187</v>
      </c>
      <c r="R27" s="3">
        <v>458.06173519718459</v>
      </c>
      <c r="S27" s="3">
        <v>571.88048219138864</v>
      </c>
      <c r="T27" s="3">
        <f t="shared" si="3"/>
        <v>0.18968662142193013</v>
      </c>
    </row>
    <row r="28" spans="1:20" x14ac:dyDescent="0.25">
      <c r="A28" s="3">
        <f t="shared" si="4"/>
        <v>4.5833333333333339</v>
      </c>
      <c r="B28" s="3">
        <f>AVERAGE('1G'!$J27:$J57) + Calibration!$C$11</f>
        <v>417.12593728526571</v>
      </c>
      <c r="C28" s="3">
        <v>433.08645490853792</v>
      </c>
      <c r="D28" s="3">
        <v>582.62879206632169</v>
      </c>
      <c r="E28" s="3">
        <f t="shared" si="0"/>
        <v>9.0390305868423837E-2</v>
      </c>
      <c r="G28" s="3">
        <f>AVERAGE('2G'!$J27:$J57) + Calibration!$C$11</f>
        <v>416.80648467106079</v>
      </c>
      <c r="H28" s="3">
        <v>435.93857025014245</v>
      </c>
      <c r="I28" s="3">
        <v>586.29437987886104</v>
      </c>
      <c r="J28" s="3">
        <f t="shared" si="1"/>
        <v>0.10835206653150521</v>
      </c>
      <c r="L28" s="3">
        <f>AVERAGE('3G'!$J27:$J57) + Calibration!$C$11</f>
        <v>418.20752891652768</v>
      </c>
      <c r="M28" s="3">
        <v>448.88871558499636</v>
      </c>
      <c r="N28" s="3">
        <v>584.30625434599801</v>
      </c>
      <c r="O28" s="3">
        <f t="shared" si="2"/>
        <v>0.17375889133603903</v>
      </c>
      <c r="Q28" s="3">
        <f>AVERAGE('4G'!$J183:$J213) + Calibration!$C$11</f>
        <v>424.11114553900694</v>
      </c>
      <c r="R28" s="3">
        <v>461.37627864512137</v>
      </c>
      <c r="S28" s="3">
        <v>574.24136262298657</v>
      </c>
      <c r="T28" s="3">
        <f t="shared" si="3"/>
        <v>0.21104621160767986</v>
      </c>
    </row>
    <row r="29" spans="1:20" x14ac:dyDescent="0.25">
      <c r="A29" s="3">
        <f t="shared" si="4"/>
        <v>4.666666666666667</v>
      </c>
      <c r="B29" s="3">
        <f>AVERAGE('1G'!$J28:$J58) + Calibration!$C$11</f>
        <v>416.93254205104284</v>
      </c>
      <c r="C29" s="3">
        <v>433.4717988164482</v>
      </c>
      <c r="D29" s="3">
        <v>591.32684127259756</v>
      </c>
      <c r="E29" s="3">
        <f t="shared" si="0"/>
        <v>9.3667919371332217E-2</v>
      </c>
      <c r="G29" s="3">
        <f>AVERAGE('2G'!$J28:$J58) + Calibration!$C$11</f>
        <v>419.35359040109017</v>
      </c>
      <c r="H29" s="3">
        <v>435.93857025014245</v>
      </c>
      <c r="I29" s="3">
        <v>581.26194954958612</v>
      </c>
      <c r="J29" s="3">
        <f t="shared" si="1"/>
        <v>9.3926866080558377E-2</v>
      </c>
      <c r="L29" s="3">
        <f>AVERAGE('3G'!$J28:$J58) + Calibration!$C$11</f>
        <v>418.08432664437453</v>
      </c>
      <c r="M29" s="3">
        <v>448.04078940235695</v>
      </c>
      <c r="N29" s="3">
        <v>581.63471066121326</v>
      </c>
      <c r="O29" s="3">
        <f t="shared" si="2"/>
        <v>0.1696545121745828</v>
      </c>
      <c r="Q29" s="3">
        <f>AVERAGE('4G'!$J184:$J214) + Calibration!$C$11</f>
        <v>424.34322153915582</v>
      </c>
      <c r="R29" s="3">
        <v>460.52835246248219</v>
      </c>
      <c r="S29" s="3">
        <v>573.55794447106496</v>
      </c>
      <c r="T29" s="3">
        <f t="shared" si="3"/>
        <v>0.20492976037815114</v>
      </c>
    </row>
    <row r="30" spans="1:20" x14ac:dyDescent="0.25">
      <c r="A30" s="3">
        <f t="shared" si="4"/>
        <v>4.75</v>
      </c>
      <c r="B30" s="3">
        <f>AVERAGE('1G'!$J29:$J59) + Calibration!$C$11</f>
        <v>416.47555145768786</v>
      </c>
      <c r="C30" s="3">
        <v>433.4717988164482</v>
      </c>
      <c r="D30" s="3">
        <v>591.01617801941075</v>
      </c>
      <c r="E30" s="3">
        <f t="shared" si="0"/>
        <v>9.6256025878111093E-2</v>
      </c>
      <c r="G30" s="3">
        <f>AVERAGE('2G'!$J29:$J59) + Calibration!$C$11</f>
        <v>419.39226686931244</v>
      </c>
      <c r="H30" s="3">
        <v>436.40107544067291</v>
      </c>
      <c r="I30" s="3">
        <v>583.99563458305738</v>
      </c>
      <c r="J30" s="3">
        <f t="shared" si="1"/>
        <v>9.6327164664195872E-2</v>
      </c>
      <c r="L30" s="3">
        <f>AVERAGE('3G'!$J29:$J59) + Calibration!$C$11</f>
        <v>418.42384523718499</v>
      </c>
      <c r="M30" s="3">
        <v>448.88871558499636</v>
      </c>
      <c r="N30" s="3">
        <v>584.30625434599801</v>
      </c>
      <c r="O30" s="3">
        <f t="shared" si="2"/>
        <v>0.17253381212181379</v>
      </c>
      <c r="Q30" s="3">
        <f>AVERAGE('4G'!$J185:$J215) + Calibration!$C$11</f>
        <v>422.98801230371839</v>
      </c>
      <c r="R30" s="3">
        <v>463.92005719303916</v>
      </c>
      <c r="S30" s="3">
        <v>565.85397666989752</v>
      </c>
      <c r="T30" s="3">
        <f t="shared" si="3"/>
        <v>0.23181328730660658</v>
      </c>
    </row>
    <row r="31" spans="1:20" x14ac:dyDescent="0.25">
      <c r="A31" s="3">
        <f t="shared" si="4"/>
        <v>4.833333333333333</v>
      </c>
      <c r="B31" s="3">
        <f>AVERAGE('1G'!$J30:$J60) + Calibration!$C$11</f>
        <v>415.38393328367886</v>
      </c>
      <c r="C31" s="3">
        <v>434.31972499908738</v>
      </c>
      <c r="D31" s="3">
        <v>583.99563458305738</v>
      </c>
      <c r="E31" s="3">
        <f t="shared" si="0"/>
        <v>0.10724038188591214</v>
      </c>
      <c r="G31" s="3">
        <f>AVERAGE('2G'!$J30:$J60) + Calibration!$C$11</f>
        <v>419.02839605473326</v>
      </c>
      <c r="H31" s="3">
        <v>438.48234879806046</v>
      </c>
      <c r="I31" s="3">
        <v>585.30033575110645</v>
      </c>
      <c r="J31" s="3">
        <f t="shared" si="1"/>
        <v>0.11017491915520296</v>
      </c>
      <c r="L31" s="3">
        <f>AVERAGE('3G'!$J30:$J60) + Calibration!$C$11</f>
        <v>418.60291622495424</v>
      </c>
      <c r="M31" s="3">
        <v>448.5032175086892</v>
      </c>
      <c r="N31" s="3">
        <v>585.98375390302806</v>
      </c>
      <c r="O31" s="3">
        <f t="shared" si="2"/>
        <v>0.16933644900426009</v>
      </c>
      <c r="Q31" s="3">
        <f>AVERAGE('4G'!$J186:$J216) + Calibration!$C$11</f>
        <v>422.03535464878615</v>
      </c>
      <c r="R31" s="3">
        <v>463.92005719303916</v>
      </c>
      <c r="S31" s="3">
        <v>564.85989526478909</v>
      </c>
      <c r="T31" s="3">
        <f t="shared" si="3"/>
        <v>0.23720853944377165</v>
      </c>
    </row>
    <row r="32" spans="1:20" x14ac:dyDescent="0.25">
      <c r="A32" s="3">
        <f t="shared" si="4"/>
        <v>4.9166666666666661</v>
      </c>
      <c r="B32" s="3">
        <f>AVERAGE('1G'!$J31:$J61) + Calibration!$C$11</f>
        <v>415.30657175182682</v>
      </c>
      <c r="C32" s="3">
        <v>433.4717988164482</v>
      </c>
      <c r="D32" s="3">
        <v>581.94537391440008</v>
      </c>
      <c r="E32" s="3">
        <f t="shared" si="0"/>
        <v>0.10287638968214514</v>
      </c>
      <c r="G32" s="3">
        <f>AVERAGE('2G'!$J31:$J61) + Calibration!$C$11</f>
        <v>419.34642756157928</v>
      </c>
      <c r="H32" s="3">
        <v>438.48234879806046</v>
      </c>
      <c r="I32" s="3">
        <v>581.63471066121326</v>
      </c>
      <c r="J32" s="3">
        <f t="shared" si="1"/>
        <v>0.10837378927595077</v>
      </c>
      <c r="L32" s="3">
        <f>AVERAGE('3G'!$J31:$J61) + Calibration!$C$11</f>
        <v>418.5484772121045</v>
      </c>
      <c r="M32" s="3">
        <v>448.5032175086892</v>
      </c>
      <c r="N32" s="3">
        <v>586.97779803078276</v>
      </c>
      <c r="O32" s="3">
        <f t="shared" si="2"/>
        <v>0.16964475723954489</v>
      </c>
      <c r="Q32" s="3">
        <f>AVERAGE('4G'!$J187:$J217) + Calibration!$C$11</f>
        <v>421.77319758782784</v>
      </c>
      <c r="R32" s="3">
        <v>461.37627864512137</v>
      </c>
      <c r="S32" s="3">
        <v>567.84209598986831</v>
      </c>
      <c r="T32" s="3">
        <f t="shared" si="3"/>
        <v>0.22428687431046054</v>
      </c>
    </row>
    <row r="33" spans="1:20" x14ac:dyDescent="0.25">
      <c r="A33" s="3">
        <f t="shared" si="4"/>
        <v>4.9999999999999991</v>
      </c>
      <c r="B33" s="3">
        <f>AVERAGE('1G'!$J32:$J62) + Calibration!$C$11</f>
        <v>415.1991291591653</v>
      </c>
      <c r="C33" s="3">
        <v>433.4717988164482</v>
      </c>
      <c r="D33" s="3">
        <v>590.33275986748913</v>
      </c>
      <c r="E33" s="3">
        <f t="shared" si="0"/>
        <v>0.10348487676528405</v>
      </c>
      <c r="G33" s="3">
        <f>AVERAGE('2G'!$J32:$J62) + Calibration!$C$11</f>
        <v>419.19171022814663</v>
      </c>
      <c r="H33" s="3">
        <v>435.55314925803373</v>
      </c>
      <c r="I33" s="3">
        <v>579.58444999255607</v>
      </c>
      <c r="J33" s="3">
        <f t="shared" si="1"/>
        <v>9.2660871863117958E-2</v>
      </c>
      <c r="L33" s="3">
        <f>AVERAGE('3G'!$J32:$J62) + Calibration!$C$11</f>
        <v>418.32356261889839</v>
      </c>
      <c r="M33" s="3">
        <v>449.27421366130375</v>
      </c>
      <c r="N33" s="3">
        <v>592.38302053614643</v>
      </c>
      <c r="O33" s="3">
        <f t="shared" si="2"/>
        <v>0.17528496760472242</v>
      </c>
      <c r="Q33" s="3">
        <f>AVERAGE('4G'!$J188:$J218) + Calibration!$C$11</f>
        <v>421.5411215876789</v>
      </c>
      <c r="R33" s="3">
        <v>460.99101182140953</v>
      </c>
      <c r="S33" s="3">
        <v>568.89828146630953</v>
      </c>
      <c r="T33" s="3">
        <f t="shared" si="3"/>
        <v>0.22341929809990602</v>
      </c>
    </row>
    <row r="34" spans="1:20" x14ac:dyDescent="0.25">
      <c r="A34" s="3">
        <f t="shared" si="4"/>
        <v>5.0833333333333321</v>
      </c>
      <c r="B34" s="3">
        <f>AVERAGE('1G'!$J33:$J63) + Calibration!$C$11</f>
        <v>415.1676126653179</v>
      </c>
      <c r="C34" s="3">
        <v>433.85729689275536</v>
      </c>
      <c r="D34" s="3">
        <v>580.26787435736992</v>
      </c>
      <c r="E34" s="3">
        <f t="shared" si="0"/>
        <v>0.10584658428866016</v>
      </c>
      <c r="G34" s="3">
        <f>AVERAGE('2G'!$J33:$J63) + Calibration!$C$11</f>
        <v>418.8349993879425</v>
      </c>
      <c r="H34" s="3">
        <v>435.55314925803373</v>
      </c>
      <c r="I34" s="3">
        <v>591.01617801941075</v>
      </c>
      <c r="J34" s="3">
        <f t="shared" si="1"/>
        <v>9.4681057092299972E-2</v>
      </c>
      <c r="L34" s="3">
        <f>AVERAGE('3G'!$J33:$J63) + Calibration!$C$11</f>
        <v>418.14449163112926</v>
      </c>
      <c r="M34" s="3">
        <v>448.88871558499636</v>
      </c>
      <c r="N34" s="3">
        <v>593.6877217041955</v>
      </c>
      <c r="O34" s="3">
        <f t="shared" si="2"/>
        <v>0.17411589476429692</v>
      </c>
      <c r="Q34" s="3">
        <f>AVERAGE('4G'!$J189:$J219) + Calibration!$C$11</f>
        <v>421.12424576072004</v>
      </c>
      <c r="R34" s="3">
        <v>460.52835246248219</v>
      </c>
      <c r="S34" s="3">
        <v>577.59633067258528</v>
      </c>
      <c r="T34" s="3">
        <f t="shared" si="3"/>
        <v>0.22316000904950997</v>
      </c>
    </row>
    <row r="35" spans="1:20" x14ac:dyDescent="0.25">
      <c r="A35" s="3">
        <f t="shared" si="4"/>
        <v>5.1666666666666652</v>
      </c>
      <c r="B35" s="3">
        <f>AVERAGE('1G'!$J34:$J64) + Calibration!$C$11</f>
        <v>414.91118444340026</v>
      </c>
      <c r="C35" s="3">
        <v>433.4717988164482</v>
      </c>
      <c r="D35" s="3">
        <v>586.29437987886104</v>
      </c>
      <c r="E35" s="3">
        <f t="shared" si="0"/>
        <v>0.10511561403493545</v>
      </c>
      <c r="G35" s="3">
        <f>AVERAGE('2G'!$J34:$J64) + Calibration!$C$11</f>
        <v>418.51840331413439</v>
      </c>
      <c r="H35" s="3">
        <v>435.55314925803373</v>
      </c>
      <c r="I35" s="3">
        <v>585.30033575110645</v>
      </c>
      <c r="J35" s="3">
        <f t="shared" si="1"/>
        <v>9.6474057584121767E-2</v>
      </c>
      <c r="L35" s="3">
        <f>AVERAGE('3G'!$J34:$J64) + Calibration!$C$11</f>
        <v>417.50986405047513</v>
      </c>
      <c r="M35" s="3">
        <v>445.95943896077142</v>
      </c>
      <c r="N35" s="3">
        <v>584.30625434599801</v>
      </c>
      <c r="O35" s="3">
        <f t="shared" si="2"/>
        <v>0.16112044976653447</v>
      </c>
      <c r="Q35" s="3">
        <f>AVERAGE('4G'!$J190:$J220) + Calibration!$C$11</f>
        <v>420.77469919259454</v>
      </c>
      <c r="R35" s="3">
        <v>463.92005719303916</v>
      </c>
      <c r="S35" s="3">
        <v>572.25324330301589</v>
      </c>
      <c r="T35" s="3">
        <f t="shared" si="3"/>
        <v>0.24434809687978515</v>
      </c>
    </row>
    <row r="36" spans="1:20" x14ac:dyDescent="0.25">
      <c r="A36" s="3">
        <f t="shared" si="4"/>
        <v>5.2499999999999982</v>
      </c>
      <c r="B36" s="3">
        <f>AVERAGE('1G'!$J35:$J65) + Calibration!$C$11</f>
        <v>415.92687508602722</v>
      </c>
      <c r="C36" s="3">
        <v>432.62387263380901</v>
      </c>
      <c r="D36" s="3">
        <v>588.34464054751845</v>
      </c>
      <c r="E36" s="3">
        <f t="shared" si="0"/>
        <v>9.4561263679046922E-2</v>
      </c>
      <c r="G36" s="3">
        <f>AVERAGE('2G'!$J35:$J65) + Calibration!$C$11</f>
        <v>418.7977540550545</v>
      </c>
      <c r="H36" s="3">
        <v>435.93857025014245</v>
      </c>
      <c r="I36" s="3">
        <v>587.66121618270438</v>
      </c>
      <c r="J36" s="3">
        <f t="shared" si="1"/>
        <v>9.7074772590663855E-2</v>
      </c>
      <c r="L36" s="3">
        <f>AVERAGE('3G'!$J35:$J65) + Calibration!$C$11</f>
        <v>418.21468889090266</v>
      </c>
      <c r="M36" s="3">
        <v>448.88871558499636</v>
      </c>
      <c r="N36" s="3">
        <v>587.35059641976375</v>
      </c>
      <c r="O36" s="3">
        <f t="shared" si="2"/>
        <v>0.17371834175681852</v>
      </c>
      <c r="Q36" s="3">
        <f>AVERAGE('4G'!$J191:$J221) + Calibration!$C$11</f>
        <v>420.18734635271153</v>
      </c>
      <c r="R36" s="3">
        <v>460.99101182140953</v>
      </c>
      <c r="S36" s="3">
        <v>570.88640078628021</v>
      </c>
      <c r="T36" s="3">
        <f t="shared" si="3"/>
        <v>0.23108622723429523</v>
      </c>
    </row>
    <row r="37" spans="1:20" x14ac:dyDescent="0.25">
      <c r="A37" s="3">
        <f t="shared" si="4"/>
        <v>5.3333333333333313</v>
      </c>
      <c r="B37" s="3">
        <f>AVERAGE('1G'!$J36:$J66) + Calibration!$C$11</f>
        <v>416.15035281362736</v>
      </c>
      <c r="C37" s="3">
        <v>433.4717988164482</v>
      </c>
      <c r="D37" s="3">
        <v>594.37114606900946</v>
      </c>
      <c r="E37" s="3">
        <f t="shared" si="0"/>
        <v>9.8097745902389233E-2</v>
      </c>
      <c r="G37" s="3">
        <f>AVERAGE('2G'!$J36:$J66) + Calibration!$C$11</f>
        <v>418.23905400578235</v>
      </c>
      <c r="H37" s="3">
        <v>435.93857025014245</v>
      </c>
      <c r="I37" s="3">
        <v>585.98375390302806</v>
      </c>
      <c r="J37" s="3">
        <f t="shared" si="1"/>
        <v>0.10023889730982564</v>
      </c>
      <c r="L37" s="3">
        <f>AVERAGE('3G'!$J36:$J66) + Calibration!$C$11</f>
        <v>418.13733165675427</v>
      </c>
      <c r="M37" s="3">
        <v>448.88871558499636</v>
      </c>
      <c r="N37" s="3">
        <v>592.01025942451918</v>
      </c>
      <c r="O37" s="3">
        <f t="shared" si="2"/>
        <v>0.1741564443435174</v>
      </c>
      <c r="Q37" s="3">
        <f>AVERAGE('4G'!$J192:$J222) + Calibration!$C$11</f>
        <v>419.05704741277634</v>
      </c>
      <c r="R37" s="3">
        <v>460.99101182140953</v>
      </c>
      <c r="S37" s="3">
        <v>578.2797488245069</v>
      </c>
      <c r="T37" s="3">
        <f t="shared" si="3"/>
        <v>0.23748752757523933</v>
      </c>
    </row>
    <row r="38" spans="1:20" x14ac:dyDescent="0.25">
      <c r="A38" s="3">
        <f t="shared" si="4"/>
        <v>5.4166666666666643</v>
      </c>
      <c r="B38" s="3">
        <f>AVERAGE('1G'!$J37:$J67) + Calibration!$C$11</f>
        <v>416.55290439413255</v>
      </c>
      <c r="C38" s="3">
        <v>433.4717988164482</v>
      </c>
      <c r="D38" s="3">
        <v>587.97187943589108</v>
      </c>
      <c r="E38" s="3">
        <f t="shared" si="0"/>
        <v>9.5817947630895489E-2</v>
      </c>
      <c r="G38" s="3">
        <f>AVERAGE('2G'!$J37:$J67) + Calibration!$C$11</f>
        <v>418.13160998055298</v>
      </c>
      <c r="H38" s="3">
        <v>435.93857025014245</v>
      </c>
      <c r="I38" s="3">
        <v>590.02214010454838</v>
      </c>
      <c r="J38" s="3">
        <f t="shared" si="1"/>
        <v>0.10084739250612532</v>
      </c>
      <c r="L38" s="3">
        <f>AVERAGE('3G'!$J37:$J67) + Calibration!$C$11</f>
        <v>418.16168387852298</v>
      </c>
      <c r="M38" s="3">
        <v>445.95943896077142</v>
      </c>
      <c r="N38" s="3">
        <v>585.98375390302806</v>
      </c>
      <c r="O38" s="3">
        <f t="shared" si="2"/>
        <v>0.15742895334899729</v>
      </c>
      <c r="Q38" s="3">
        <f>AVERAGE('4G'!$J193:$J223) + Calibration!$C$11</f>
        <v>418.69317230049359</v>
      </c>
      <c r="R38" s="3">
        <v>463.4576290867069</v>
      </c>
      <c r="S38" s="3">
        <v>579.27383022961533</v>
      </c>
      <c r="T38" s="3">
        <f t="shared" si="3"/>
        <v>0.25351765127214587</v>
      </c>
    </row>
    <row r="39" spans="1:20" x14ac:dyDescent="0.25">
      <c r="A39" s="3">
        <f t="shared" si="4"/>
        <v>5.4999999999999973</v>
      </c>
      <c r="B39" s="3">
        <f>AVERAGE('1G'!$J38:$J68) + Calibration!$C$11</f>
        <v>416.76922071478987</v>
      </c>
      <c r="C39" s="3">
        <v>433.4717988164482</v>
      </c>
      <c r="D39" s="3">
        <v>586.29437987886104</v>
      </c>
      <c r="E39" s="3">
        <f t="shared" si="0"/>
        <v>9.4592868416670237E-2</v>
      </c>
      <c r="G39" s="3">
        <f>AVERAGE('2G'!$J38:$J68) + Calibration!$C$11</f>
        <v>418.3937684740792</v>
      </c>
      <c r="H39" s="3">
        <v>435.93857025014245</v>
      </c>
      <c r="I39" s="3">
        <v>584.30625434599801</v>
      </c>
      <c r="J39" s="3">
        <f t="shared" si="1"/>
        <v>9.9362692136427552E-2</v>
      </c>
      <c r="L39" s="3">
        <f>AVERAGE('3G'!$J38:$J68) + Calibration!$C$11</f>
        <v>419.16161627422633</v>
      </c>
      <c r="M39" s="3">
        <v>446.80736514341083</v>
      </c>
      <c r="N39" s="3">
        <v>583.31221021824342</v>
      </c>
      <c r="O39" s="3">
        <f t="shared" si="2"/>
        <v>0.15656808602520095</v>
      </c>
      <c r="Q39" s="3">
        <f>AVERAGE('4G'!$J194:$J224) + Calibration!$C$11</f>
        <v>418.43101094183146</v>
      </c>
      <c r="R39" s="3">
        <v>463.4576290867069</v>
      </c>
      <c r="S39" s="3">
        <v>577.90698771287975</v>
      </c>
      <c r="T39" s="3">
        <f t="shared" si="3"/>
        <v>0.25500236786816644</v>
      </c>
    </row>
    <row r="40" spans="1:20" x14ac:dyDescent="0.25">
      <c r="A40" s="3">
        <f t="shared" si="4"/>
        <v>5.5833333333333304</v>
      </c>
      <c r="B40" s="3">
        <f>AVERAGE('1G'!$J39:$J69) + Calibration!$C$11</f>
        <v>417.36660152998797</v>
      </c>
      <c r="C40" s="3">
        <v>433.08645490853792</v>
      </c>
      <c r="D40" s="3">
        <v>588.34464054751845</v>
      </c>
      <c r="E40" s="3">
        <f t="shared" si="0"/>
        <v>8.9027335367998478E-2</v>
      </c>
      <c r="G40" s="3">
        <f>AVERAGE('2G'!$J39:$J69) + Calibration!$C$11</f>
        <v>418.48688395515126</v>
      </c>
      <c r="H40" s="3">
        <v>435.93857025014245</v>
      </c>
      <c r="I40" s="3">
        <v>586.97779803078276</v>
      </c>
      <c r="J40" s="3">
        <f t="shared" si="1"/>
        <v>9.8835344777535097E-2</v>
      </c>
      <c r="L40" s="3">
        <f>AVERAGE('3G'!$J39:$J69) + Calibration!$C$11</f>
        <v>419.28624824914579</v>
      </c>
      <c r="M40" s="3">
        <v>445.95943896077142</v>
      </c>
      <c r="N40" s="3">
        <v>587.35059641976375</v>
      </c>
      <c r="O40" s="3">
        <f t="shared" si="2"/>
        <v>0.15106012999197091</v>
      </c>
      <c r="Q40" s="3">
        <f>AVERAGE('4G'!$J195:$J225) + Calibration!$C$11</f>
        <v>417.84222839918209</v>
      </c>
      <c r="R40" s="3">
        <v>463.92005719303916</v>
      </c>
      <c r="S40" s="3">
        <v>577.59633067258528</v>
      </c>
      <c r="T40" s="3">
        <f t="shared" si="3"/>
        <v>0.26095576200840692</v>
      </c>
    </row>
    <row r="41" spans="1:20" x14ac:dyDescent="0.25">
      <c r="A41" s="3">
        <f t="shared" si="4"/>
        <v>5.6666666666666634</v>
      </c>
      <c r="B41" s="3">
        <f>AVERAGE('1G'!$J40:$J70) + Calibration!$C$11</f>
        <v>416.47554286228046</v>
      </c>
      <c r="C41" s="3">
        <v>433.4717988164482</v>
      </c>
      <c r="D41" s="3">
        <v>590.02214010454838</v>
      </c>
      <c r="E41" s="3">
        <f t="shared" si="0"/>
        <v>9.6256074557077645E-2</v>
      </c>
      <c r="G41" s="3">
        <f>AVERAGE('2G'!$J40:$J70) + Calibration!$C$11</f>
        <v>418.02272908971764</v>
      </c>
      <c r="H41" s="3">
        <v>435.93857025014245</v>
      </c>
      <c r="I41" s="3">
        <v>587.35059641976375</v>
      </c>
      <c r="J41" s="3">
        <f t="shared" si="1"/>
        <v>0.10146402520301744</v>
      </c>
      <c r="L41" s="3">
        <f>AVERAGE('3G'!$J40:$J70) + Calibration!$C$11</f>
        <v>419.38652656972869</v>
      </c>
      <c r="M41" s="3">
        <v>445.57417213705958</v>
      </c>
      <c r="N41" s="3">
        <v>591.01617801941075</v>
      </c>
      <c r="O41" s="3">
        <f t="shared" si="2"/>
        <v>0.14831030851740071</v>
      </c>
      <c r="Q41" s="3">
        <f>AVERAGE('4G'!$J196:$J226) + Calibration!$C$11</f>
        <v>418.03562649854069</v>
      </c>
      <c r="R41" s="3">
        <v>463.4576290867069</v>
      </c>
      <c r="S41" s="3">
        <v>574.92478698780064</v>
      </c>
      <c r="T41" s="3">
        <f t="shared" si="3"/>
        <v>0.25724157599463454</v>
      </c>
    </row>
    <row r="42" spans="1:20" x14ac:dyDescent="0.25">
      <c r="A42" s="3">
        <f t="shared" si="4"/>
        <v>5.7499999999999964</v>
      </c>
      <c r="B42" s="3">
        <f>AVERAGE('1G'!$J41:$J71) + Calibration!$C$11</f>
        <v>416.43686639405803</v>
      </c>
      <c r="C42" s="3">
        <v>433.4717988164482</v>
      </c>
      <c r="D42" s="3">
        <v>587.97187943589108</v>
      </c>
      <c r="E42" s="3">
        <f t="shared" si="0"/>
        <v>9.6475113680685926E-2</v>
      </c>
      <c r="G42" s="3">
        <f>AVERAGE('2G'!$J41:$J71) + Calibration!$C$11</f>
        <v>417.11734617555646</v>
      </c>
      <c r="H42" s="3">
        <v>435.93857025014245</v>
      </c>
      <c r="I42" s="3">
        <v>584.30625434599801</v>
      </c>
      <c r="J42" s="3">
        <f t="shared" si="1"/>
        <v>0.10659154302360148</v>
      </c>
      <c r="L42" s="3">
        <f>AVERAGE('3G'!$J41:$J71) + Calibration!$C$11</f>
        <v>419.49540459542806</v>
      </c>
      <c r="M42" s="3">
        <v>443.49282169547405</v>
      </c>
      <c r="N42" s="3">
        <v>589.02805869944007</v>
      </c>
      <c r="O42" s="3">
        <f t="shared" si="2"/>
        <v>0.13590623580794542</v>
      </c>
      <c r="Q42" s="3">
        <f>AVERAGE('4G'!$J197:$J227) + Calibration!$C$11</f>
        <v>417.6330749180355</v>
      </c>
      <c r="R42" s="3">
        <v>464.30555526934631</v>
      </c>
      <c r="S42" s="3">
        <v>574.55202587617327</v>
      </c>
      <c r="T42" s="3">
        <f t="shared" si="3"/>
        <v>0.26432349339607841</v>
      </c>
    </row>
    <row r="43" spans="1:20" x14ac:dyDescent="0.25">
      <c r="A43" s="3">
        <f t="shared" si="4"/>
        <v>5.8333333333333295</v>
      </c>
      <c r="B43" s="3">
        <f>AVERAGE('1G'!$J42:$J72) + Calibration!$C$11</f>
        <v>416.83225370248454</v>
      </c>
      <c r="C43" s="3">
        <v>433.4717988164482</v>
      </c>
      <c r="D43" s="3">
        <v>580.95129250929165</v>
      </c>
      <c r="E43" s="3">
        <f t="shared" si="0"/>
        <v>9.423588932789595E-2</v>
      </c>
      <c r="G43" s="3">
        <f>AVERAGE('2G'!$J42:$J72) + Calibration!$C$11</f>
        <v>416.61451484190047</v>
      </c>
      <c r="H43" s="3">
        <v>435.55314925803373</v>
      </c>
      <c r="I43" s="3">
        <v>578.2797488245069</v>
      </c>
      <c r="J43" s="3">
        <f t="shared" si="1"/>
        <v>0.10725648114998776</v>
      </c>
      <c r="L43" s="3">
        <f>AVERAGE('3G'!$J42:$J72) + Calibration!$C$11</f>
        <v>419.57992896679093</v>
      </c>
      <c r="M43" s="3">
        <v>443.49282169547405</v>
      </c>
      <c r="N43" s="3">
        <v>592.01025942451918</v>
      </c>
      <c r="O43" s="3">
        <f t="shared" si="2"/>
        <v>0.1354275430762206</v>
      </c>
      <c r="Q43" s="3">
        <f>AVERAGE('4G'!$J198:$J228) + Calibration!$C$11</f>
        <v>416.82081178265014</v>
      </c>
      <c r="R43" s="3">
        <v>464.30555526934631</v>
      </c>
      <c r="S43" s="3">
        <v>571.56982515109416</v>
      </c>
      <c r="T43" s="3">
        <f t="shared" si="3"/>
        <v>0.26892363951828646</v>
      </c>
    </row>
    <row r="44" spans="1:20" x14ac:dyDescent="0.25">
      <c r="A44" s="3">
        <f t="shared" si="4"/>
        <v>5.9166666666666625</v>
      </c>
      <c r="B44" s="3">
        <f>AVERAGE('1G'!$J43:$J73) + Calibration!$C$11</f>
        <v>416.65318271471534</v>
      </c>
      <c r="C44" s="3">
        <v>433.85729689275536</v>
      </c>
      <c r="D44" s="3">
        <v>580.64067274635102</v>
      </c>
      <c r="E44" s="3">
        <f t="shared" si="0"/>
        <v>9.7433252445449314E-2</v>
      </c>
      <c r="G44" s="3">
        <f>AVERAGE('2G'!$J43:$J73) + Calibration!$C$11</f>
        <v>416.5299904705376</v>
      </c>
      <c r="H44" s="3">
        <v>436.40107544067291</v>
      </c>
      <c r="I44" s="3">
        <v>578.96316697642862</v>
      </c>
      <c r="J44" s="3">
        <f t="shared" si="1"/>
        <v>0.11253729301166142</v>
      </c>
      <c r="L44" s="3">
        <f>AVERAGE('3G'!$J43:$J73) + Calibration!$C$11</f>
        <v>420.1916383261464</v>
      </c>
      <c r="M44" s="3">
        <v>443.87831977178098</v>
      </c>
      <c r="N44" s="3">
        <v>581.63471066121326</v>
      </c>
      <c r="O44" s="3">
        <f t="shared" si="2"/>
        <v>0.13414642503554805</v>
      </c>
      <c r="Q44" s="3">
        <f>AVERAGE('4G'!$J199:$J229) + Calibration!$C$11</f>
        <v>416.4411827211473</v>
      </c>
      <c r="R44" s="3">
        <v>463.4576290867069</v>
      </c>
      <c r="S44" s="3">
        <v>580.26787435736992</v>
      </c>
      <c r="T44" s="3">
        <f t="shared" si="3"/>
        <v>0.26627149996893273</v>
      </c>
    </row>
    <row r="45" spans="1:20" x14ac:dyDescent="0.25">
      <c r="A45" s="3">
        <f t="shared" si="4"/>
        <v>5.9999999999999956</v>
      </c>
      <c r="B45" s="3">
        <f>AVERAGE('1G'!$J44:$J74) + Calibration!$C$11</f>
        <v>416.4526232084138</v>
      </c>
      <c r="C45" s="3">
        <v>437.24900162331232</v>
      </c>
      <c r="D45" s="3">
        <v>585.30033575110645</v>
      </c>
      <c r="E45" s="3">
        <f t="shared" si="0"/>
        <v>0.1177775715204387</v>
      </c>
      <c r="G45" s="3">
        <f>AVERAGE('2G'!$J44:$J74) + Calibration!$C$11</f>
        <v>416.09592239618502</v>
      </c>
      <c r="H45" s="3">
        <v>435.93857025014245</v>
      </c>
      <c r="I45" s="3">
        <v>588.65529758781281</v>
      </c>
      <c r="J45" s="3">
        <f t="shared" si="1"/>
        <v>0.11237624312029783</v>
      </c>
      <c r="L45" s="3">
        <f>AVERAGE('3G'!$J44:$J74) + Calibration!$C$11</f>
        <v>420.66295316595495</v>
      </c>
      <c r="M45" s="3">
        <v>443.49282169547405</v>
      </c>
      <c r="N45" s="3">
        <v>593.6877217041955</v>
      </c>
      <c r="O45" s="3">
        <f t="shared" si="2"/>
        <v>0.12929397705185819</v>
      </c>
      <c r="Q45" s="3">
        <f>AVERAGE('4G'!$J200:$J230) + Calibration!$C$11</f>
        <v>416.21626812794119</v>
      </c>
      <c r="R45" s="3">
        <v>463.07213101039997</v>
      </c>
      <c r="S45" s="3">
        <v>577.2857046967523</v>
      </c>
      <c r="T45" s="3">
        <f t="shared" si="3"/>
        <v>0.26536205639714433</v>
      </c>
    </row>
    <row r="46" spans="1:20" x14ac:dyDescent="0.25">
      <c r="A46" s="3">
        <f t="shared" si="4"/>
        <v>6.0833333333333286</v>
      </c>
      <c r="B46" s="3">
        <f>AVERAGE('1G'!$J45:$J75) + Calibration!$C$11</f>
        <v>416.55290582670045</v>
      </c>
      <c r="C46" s="3">
        <v>436.40107544067291</v>
      </c>
      <c r="D46" s="3">
        <v>592.69368378933314</v>
      </c>
      <c r="E46" s="3">
        <f t="shared" si="0"/>
        <v>0.11240751488656954</v>
      </c>
      <c r="G46" s="3">
        <f>AVERAGE('2G'!$J45:$J75) + Calibration!$C$11</f>
        <v>415.54581632175797</v>
      </c>
      <c r="H46" s="3">
        <v>435.93857025014245</v>
      </c>
      <c r="I46" s="3">
        <v>591.01617801941075</v>
      </c>
      <c r="J46" s="3">
        <f t="shared" si="1"/>
        <v>0.11549169698596916</v>
      </c>
      <c r="L46" s="3">
        <f>AVERAGE('3G'!$J45:$J75) + Calibration!$C$11</f>
        <v>419.7962510177199</v>
      </c>
      <c r="M46" s="3">
        <v>440.94904314755627</v>
      </c>
      <c r="N46" s="3">
        <v>582.62879206632169</v>
      </c>
      <c r="O46" s="3">
        <f t="shared" si="2"/>
        <v>0.11979607401950289</v>
      </c>
      <c r="Q46" s="3">
        <f>AVERAGE('4G'!$J201:$J231) + Calibration!$C$11</f>
        <v>415.98419356036021</v>
      </c>
      <c r="R46" s="3">
        <v>463.07213101039997</v>
      </c>
      <c r="S46" s="3">
        <v>580.64067274635102</v>
      </c>
      <c r="T46" s="3">
        <f t="shared" si="3"/>
        <v>0.26667638038356317</v>
      </c>
    </row>
    <row r="47" spans="1:20" x14ac:dyDescent="0.25">
      <c r="A47" s="3">
        <f t="shared" si="4"/>
        <v>6.1666666666666616</v>
      </c>
      <c r="B47" s="3">
        <f>AVERAGE('1G'!$J46:$J76) + Calibration!$C$11</f>
        <v>417.06290143243501</v>
      </c>
      <c r="C47" s="3">
        <v>435.93857025014245</v>
      </c>
      <c r="D47" s="3">
        <v>595.36522126122554</v>
      </c>
      <c r="E47" s="3">
        <f t="shared" si="0"/>
        <v>0.10689988371153129</v>
      </c>
      <c r="G47" s="3">
        <f>AVERAGE('2G'!$J46:$J76) + Calibration!$C$11</f>
        <v>414.01297009902135</v>
      </c>
      <c r="H47" s="3">
        <v>435.55314925803373</v>
      </c>
      <c r="I47" s="3">
        <v>590.33275986748913</v>
      </c>
      <c r="J47" s="3">
        <f t="shared" si="1"/>
        <v>0.12198998983621941</v>
      </c>
      <c r="L47" s="3">
        <f>AVERAGE('3G'!$J46:$J76) + Calibration!$C$11</f>
        <v>419.88936649879196</v>
      </c>
      <c r="M47" s="3">
        <v>443.49282169547405</v>
      </c>
      <c r="N47" s="3">
        <v>593.37710194125475</v>
      </c>
      <c r="O47" s="3">
        <f t="shared" si="2"/>
        <v>0.13367508405045822</v>
      </c>
      <c r="Q47" s="3">
        <f>AVERAGE('4G'!$J202:$J232) + Calibration!$C$11</f>
        <v>415.68192030043787</v>
      </c>
      <c r="R47" s="3">
        <v>463.4576290867069</v>
      </c>
      <c r="S47" s="3">
        <v>581.63471066121326</v>
      </c>
      <c r="T47" s="3">
        <f t="shared" si="3"/>
        <v>0.27057148346960913</v>
      </c>
    </row>
    <row r="48" spans="1:20" x14ac:dyDescent="0.25">
      <c r="A48" s="3">
        <f t="shared" si="4"/>
        <v>6.2499999999999947</v>
      </c>
      <c r="B48" s="3">
        <f>AVERAGE('1G'!$J47:$J77) + Calibration!$C$11</f>
        <v>417.10874503787193</v>
      </c>
      <c r="C48" s="3">
        <v>435.93857025014245</v>
      </c>
      <c r="D48" s="3">
        <v>581.94537391440008</v>
      </c>
      <c r="E48" s="3">
        <f t="shared" si="0"/>
        <v>0.10664025444289706</v>
      </c>
      <c r="G48" s="3">
        <f>AVERAGE('2G'!$J47:$J77) + Calibration!$C$11</f>
        <v>412.97578807272629</v>
      </c>
      <c r="H48" s="3">
        <v>435.55314925803373</v>
      </c>
      <c r="I48" s="3">
        <v>592.69368378933314</v>
      </c>
      <c r="J48" s="3">
        <f t="shared" si="1"/>
        <v>0.12786393470510901</v>
      </c>
      <c r="L48" s="3">
        <f>AVERAGE('3G'!$J47:$J77) + Calibration!$C$11</f>
        <v>420.77182689395073</v>
      </c>
      <c r="M48" s="3">
        <v>441.41147125388852</v>
      </c>
      <c r="N48" s="3">
        <v>593.37710194125475</v>
      </c>
      <c r="O48" s="3">
        <f t="shared" si="2"/>
        <v>0.11688992868188552</v>
      </c>
      <c r="Q48" s="3">
        <f>AVERAGE('4G'!$J203:$J233) + Calibration!$C$11</f>
        <v>416.03719714017205</v>
      </c>
      <c r="R48" s="3">
        <v>463.92005719303916</v>
      </c>
      <c r="S48" s="3">
        <v>570.20301991171232</v>
      </c>
      <c r="T48" s="3">
        <f t="shared" si="3"/>
        <v>0.27117832066565756</v>
      </c>
    </row>
    <row r="49" spans="1:20" x14ac:dyDescent="0.25">
      <c r="A49" s="3">
        <f t="shared" si="4"/>
        <v>6.3333333333333277</v>
      </c>
      <c r="B49" s="3">
        <f>AVERAGE('1G'!$J48:$J78) + Calibration!$C$11</f>
        <v>417.85940918603262</v>
      </c>
      <c r="C49" s="3">
        <v>435.55314925803373</v>
      </c>
      <c r="D49" s="3">
        <v>588.34464054751845</v>
      </c>
      <c r="E49" s="3">
        <f t="shared" si="0"/>
        <v>0.10020618471249003</v>
      </c>
      <c r="G49" s="3">
        <f>AVERAGE('2G'!$J48:$J78) + Calibration!$C$11</f>
        <v>412.33256221952348</v>
      </c>
      <c r="H49" s="3">
        <v>440.94904314755627</v>
      </c>
      <c r="I49" s="3">
        <v>598.72018931082425</v>
      </c>
      <c r="J49" s="3">
        <f t="shared" si="1"/>
        <v>0.16206570018701483</v>
      </c>
      <c r="L49" s="3">
        <f>AVERAGE('3G'!$J48:$J78) + Calibration!$C$11</f>
        <v>420.81050765987681</v>
      </c>
      <c r="M49" s="3">
        <v>440.94904314755627</v>
      </c>
      <c r="N49" s="3">
        <v>587.97187943589108</v>
      </c>
      <c r="O49" s="3">
        <f t="shared" si="2"/>
        <v>0.11405196406783281</v>
      </c>
      <c r="Q49" s="3">
        <f>AVERAGE('4G'!$J204:$J234) + Calibration!$C$11</f>
        <v>416.49418773352704</v>
      </c>
      <c r="R49" s="3">
        <v>464.30555526934631</v>
      </c>
      <c r="S49" s="3">
        <v>579.58444999255607</v>
      </c>
      <c r="T49" s="3">
        <f t="shared" si="3"/>
        <v>0.27077343213786736</v>
      </c>
    </row>
    <row r="50" spans="1:20" x14ac:dyDescent="0.25">
      <c r="A50" s="3">
        <f t="shared" si="4"/>
        <v>6.4166666666666607</v>
      </c>
      <c r="B50" s="3">
        <f>AVERAGE('1G'!$J49:$J79) + Calibration!$C$11</f>
        <v>417.79780733367215</v>
      </c>
      <c r="C50" s="3">
        <v>435.93857025014245</v>
      </c>
      <c r="D50" s="3">
        <v>591.6996023842247</v>
      </c>
      <c r="E50" s="3">
        <f t="shared" si="0"/>
        <v>0.10273784017602121</v>
      </c>
      <c r="G50" s="3">
        <f>AVERAGE('2G'!$J49:$J79) + Calibration!$C$11</f>
        <v>412.31680397259981</v>
      </c>
      <c r="H50" s="3">
        <v>440.56369923964598</v>
      </c>
      <c r="I50" s="3">
        <v>596.73206377796123</v>
      </c>
      <c r="J50" s="3">
        <f t="shared" si="1"/>
        <v>0.15997260009278902</v>
      </c>
      <c r="L50" s="3">
        <f>AVERAGE('3G'!$J49:$J79) + Calibration!$C$11</f>
        <v>420.04408096708863</v>
      </c>
      <c r="M50" s="3">
        <v>440.56369923964598</v>
      </c>
      <c r="N50" s="3">
        <v>596.73206377796123</v>
      </c>
      <c r="O50" s="3">
        <f t="shared" si="2"/>
        <v>0.11621017662079393</v>
      </c>
      <c r="Q50" s="3">
        <f>AVERAGE('4G'!$J205:$J235) + Calibration!$C$11</f>
        <v>416.17615765924887</v>
      </c>
      <c r="R50" s="3">
        <v>460.52835246248219</v>
      </c>
      <c r="S50" s="3">
        <v>578.2797488245069</v>
      </c>
      <c r="T50" s="3">
        <f t="shared" si="3"/>
        <v>0.25118285940517349</v>
      </c>
    </row>
    <row r="51" spans="1:20" x14ac:dyDescent="0.25">
      <c r="A51" s="3">
        <f t="shared" si="4"/>
        <v>6.4999999999999938</v>
      </c>
      <c r="B51" s="3">
        <f>AVERAGE('1G'!$J50:$J80) + Calibration!$C$11</f>
        <v>417.97544432097129</v>
      </c>
      <c r="C51" s="3">
        <v>435.93857025014245</v>
      </c>
      <c r="D51" s="3">
        <v>595.36522126122554</v>
      </c>
      <c r="E51" s="3">
        <f t="shared" si="0"/>
        <v>0.10173181631172611</v>
      </c>
      <c r="G51" s="3">
        <f>AVERAGE('2G'!$J50:$J80) + Calibration!$C$11</f>
        <v>412.44000624475291</v>
      </c>
      <c r="H51" s="3">
        <v>440.94904314755627</v>
      </c>
      <c r="I51" s="3">
        <v>595.7379823728528</v>
      </c>
      <c r="J51" s="3">
        <f t="shared" si="1"/>
        <v>0.16145720499071484</v>
      </c>
      <c r="L51" s="3">
        <f>AVERAGE('3G'!$J50:$J80) + Calibration!$C$11</f>
        <v>419.67161187996078</v>
      </c>
      <c r="M51" s="3">
        <v>441.41147125388852</v>
      </c>
      <c r="N51" s="3">
        <v>596.35926538898025</v>
      </c>
      <c r="O51" s="3">
        <f t="shared" si="2"/>
        <v>0.12312085263955069</v>
      </c>
      <c r="Q51" s="3">
        <f>AVERAGE('4G'!$J206:$J236) + Calibration!$C$11</f>
        <v>416.07587790609819</v>
      </c>
      <c r="R51" s="3">
        <v>461.37627864512137</v>
      </c>
      <c r="S51" s="3">
        <v>573.55794447106496</v>
      </c>
      <c r="T51" s="3">
        <f t="shared" si="3"/>
        <v>0.25655289981271823</v>
      </c>
    </row>
    <row r="52" spans="1:20" x14ac:dyDescent="0.25">
      <c r="A52" s="3">
        <f t="shared" si="4"/>
        <v>6.5833333333333268</v>
      </c>
      <c r="B52" s="3">
        <f>AVERAGE('1G'!$J51:$J81) + Calibration!$C$11</f>
        <v>418.12299881489315</v>
      </c>
      <c r="C52" s="3">
        <v>435.93857025014245</v>
      </c>
      <c r="D52" s="3">
        <v>595.36522126122554</v>
      </c>
      <c r="E52" s="3">
        <f t="shared" si="0"/>
        <v>0.10089616071754852</v>
      </c>
      <c r="G52" s="3">
        <f>AVERAGE('2G'!$J51:$J81) + Calibration!$C$11</f>
        <v>412.63340577667952</v>
      </c>
      <c r="H52" s="3">
        <v>441.41147125388852</v>
      </c>
      <c r="I52" s="3">
        <v>595.7379823728528</v>
      </c>
      <c r="J52" s="3">
        <f t="shared" si="1"/>
        <v>0.16298081316570373</v>
      </c>
      <c r="L52" s="3">
        <f>AVERAGE('3G'!$J51:$J81) + Calibration!$C$11</f>
        <v>420.01256447324124</v>
      </c>
      <c r="M52" s="3">
        <v>440.56369923964598</v>
      </c>
      <c r="N52" s="3">
        <v>586.66717826784213</v>
      </c>
      <c r="O52" s="3">
        <f t="shared" si="2"/>
        <v>0.1163886661651814</v>
      </c>
      <c r="Q52" s="3">
        <f>AVERAGE('4G'!$J207:$J237) + Calibration!$C$11</f>
        <v>416.11455867202426</v>
      </c>
      <c r="R52" s="3">
        <v>459.29515945613093</v>
      </c>
      <c r="S52" s="3">
        <v>577.59633067258528</v>
      </c>
      <c r="T52" s="3">
        <f t="shared" si="3"/>
        <v>0.24454768977959329</v>
      </c>
    </row>
    <row r="53" spans="1:20" x14ac:dyDescent="0.25">
      <c r="A53" s="3">
        <f t="shared" si="4"/>
        <v>6.6666666666666599</v>
      </c>
      <c r="B53" s="3">
        <f>AVERAGE('1G'!$J52:$J82) + Calibration!$C$11</f>
        <v>418.29347582781725</v>
      </c>
      <c r="C53" s="3">
        <v>436.40107544067291</v>
      </c>
      <c r="D53" s="3">
        <v>586.66717826784213</v>
      </c>
      <c r="E53" s="3">
        <f t="shared" si="0"/>
        <v>0.10255002413971906</v>
      </c>
      <c r="G53" s="3">
        <f>AVERAGE('2G'!$J52:$J82) + Calibration!$C$11</f>
        <v>412.36265044317241</v>
      </c>
      <c r="H53" s="3">
        <v>440.94904314755627</v>
      </c>
      <c r="I53" s="3">
        <v>596.73206377796123</v>
      </c>
      <c r="J53" s="3">
        <f t="shared" si="1"/>
        <v>0.16189529946425263</v>
      </c>
      <c r="L53" s="3">
        <f>AVERAGE('3G'!$J52:$J82) + Calibration!$C$11</f>
        <v>419.81917067158633</v>
      </c>
      <c r="M53" s="3">
        <v>440.94904314755627</v>
      </c>
      <c r="N53" s="3">
        <v>591.32684127259756</v>
      </c>
      <c r="O53" s="3">
        <f t="shared" si="2"/>
        <v>0.11966627155492837</v>
      </c>
      <c r="Q53" s="3">
        <f>AVERAGE('4G'!$J208:$J238) + Calibration!$C$11</f>
        <v>415.9985206719499</v>
      </c>
      <c r="R53" s="3">
        <v>459.680426279843</v>
      </c>
      <c r="S53" s="3">
        <v>581.63471066121326</v>
      </c>
      <c r="T53" s="3">
        <f t="shared" si="3"/>
        <v>0.24738676413951882</v>
      </c>
    </row>
    <row r="54" spans="1:20" x14ac:dyDescent="0.25">
      <c r="A54" s="3">
        <f t="shared" si="4"/>
        <v>6.7499999999999929</v>
      </c>
      <c r="B54" s="3">
        <f>AVERAGE('1G'!$J53:$J83) + Calibration!$C$11</f>
        <v>418.20036034674519</v>
      </c>
      <c r="C54" s="3">
        <v>435.55314925803373</v>
      </c>
      <c r="D54" s="3">
        <v>584.61691138629249</v>
      </c>
      <c r="E54" s="3">
        <f t="shared" si="0"/>
        <v>9.8275252368662677E-2</v>
      </c>
      <c r="G54" s="3">
        <f>AVERAGE('2G'!$J53:$J83) + Calibration!$C$11</f>
        <v>413.72645365345488</v>
      </c>
      <c r="H54" s="3">
        <v>441.41147125388852</v>
      </c>
      <c r="I54" s="3">
        <v>587.35059641976375</v>
      </c>
      <c r="J54" s="3">
        <f t="shared" si="1"/>
        <v>0.15679047935306514</v>
      </c>
      <c r="L54" s="3">
        <f>AVERAGE('3G'!$J53:$J83) + Calibration!$C$11</f>
        <v>419.47821807830587</v>
      </c>
      <c r="M54" s="3">
        <v>441.41147125388852</v>
      </c>
      <c r="N54" s="3">
        <v>590.33275986748913</v>
      </c>
      <c r="O54" s="3">
        <f t="shared" si="2"/>
        <v>0.12421611316287828</v>
      </c>
      <c r="Q54" s="3">
        <f>AVERAGE('4G'!$J209:$J239) + Calibration!$C$11</f>
        <v>415.81228684466987</v>
      </c>
      <c r="R54" s="3">
        <v>458.90973846402221</v>
      </c>
      <c r="S54" s="3">
        <v>576.22952543320343</v>
      </c>
      <c r="T54" s="3">
        <f t="shared" si="3"/>
        <v>0.24407678535078647</v>
      </c>
    </row>
    <row r="55" spans="1:20" x14ac:dyDescent="0.25">
      <c r="A55" s="3">
        <f t="shared" si="4"/>
        <v>6.8333333333333259</v>
      </c>
      <c r="B55" s="3">
        <f>AVERAGE('1G'!$J54:$J84) + Calibration!$C$11</f>
        <v>417.85224777908974</v>
      </c>
      <c r="C55" s="3">
        <v>435.55314925803373</v>
      </c>
      <c r="D55" s="3">
        <v>594.06052009317648</v>
      </c>
      <c r="E55" s="3">
        <f t="shared" si="0"/>
        <v>0.10024674240487162</v>
      </c>
      <c r="G55" s="3">
        <f>AVERAGE('2G'!$J54:$J84) + Calibration!$C$11</f>
        <v>414.57023328268758</v>
      </c>
      <c r="H55" s="3">
        <v>438.48234879806046</v>
      </c>
      <c r="I55" s="3">
        <v>594.68180310930393</v>
      </c>
      <c r="J55" s="3">
        <f t="shared" si="1"/>
        <v>0.13542314143020284</v>
      </c>
      <c r="L55" s="3">
        <f>AVERAGE('3G'!$J54:$J84) + Calibration!$C$11</f>
        <v>419.22322099172248</v>
      </c>
      <c r="M55" s="3">
        <v>443.0303935891418</v>
      </c>
      <c r="N55" s="3">
        <v>597.72610790571582</v>
      </c>
      <c r="O55" s="3">
        <f t="shared" si="2"/>
        <v>0.1348288109281196</v>
      </c>
      <c r="Q55" s="3">
        <f>AVERAGE('4G'!$J210:$J240) + Calibration!$C$11</f>
        <v>414.54159911545958</v>
      </c>
      <c r="R55" s="3">
        <v>458.90973846402221</v>
      </c>
      <c r="S55" s="3">
        <v>572.25324330301589</v>
      </c>
      <c r="T55" s="3">
        <f t="shared" si="3"/>
        <v>0.25127315925404237</v>
      </c>
    </row>
    <row r="56" spans="1:20" x14ac:dyDescent="0.25">
      <c r="A56" s="3">
        <f t="shared" si="4"/>
        <v>6.916666666666659</v>
      </c>
      <c r="B56" s="3">
        <f>AVERAGE('1G'!$J55:$J85) + Calibration!$C$11</f>
        <v>417.8680060260134</v>
      </c>
      <c r="C56" s="3">
        <v>435.93857025014245</v>
      </c>
      <c r="D56" s="3">
        <v>586.29437987886104</v>
      </c>
      <c r="E56" s="3">
        <f t="shared" si="0"/>
        <v>0.10234027905538207</v>
      </c>
      <c r="G56" s="3">
        <f>AVERAGE('2G'!$J55:$J85) + Calibration!$C$11</f>
        <v>415.40685293754535</v>
      </c>
      <c r="H56" s="3">
        <v>436.40107544067291</v>
      </c>
      <c r="I56" s="3">
        <v>595.05456422093107</v>
      </c>
      <c r="J56" s="3">
        <f t="shared" si="1"/>
        <v>0.11889803566022362</v>
      </c>
      <c r="L56" s="3">
        <f>AVERAGE('3G'!$J55:$J85) + Calibration!$C$11</f>
        <v>419.19170449787509</v>
      </c>
      <c r="M56" s="3">
        <v>443.49282169547405</v>
      </c>
      <c r="N56" s="3">
        <v>589.33871573973443</v>
      </c>
      <c r="O56" s="3">
        <f t="shared" si="2"/>
        <v>0.13762620162346856</v>
      </c>
      <c r="Q56" s="3">
        <f>AVERAGE('4G'!$J211:$J241) + Calibration!$C$11</f>
        <v>414.26941264661815</v>
      </c>
      <c r="R56" s="3">
        <v>459.29515945613093</v>
      </c>
      <c r="S56" s="3">
        <v>570.20301991171232</v>
      </c>
      <c r="T56" s="3">
        <f t="shared" si="3"/>
        <v>0.25499743317420454</v>
      </c>
    </row>
    <row r="57" spans="1:20" x14ac:dyDescent="0.25">
      <c r="A57" s="3">
        <f t="shared" si="4"/>
        <v>6.999999999999992</v>
      </c>
      <c r="B57" s="3">
        <f>AVERAGE('1G'!$J56:$J86) + Calibration!$C$11</f>
        <v>418.59575338544329</v>
      </c>
      <c r="C57" s="3">
        <v>436.40107544067291</v>
      </c>
      <c r="D57" s="3">
        <v>589.02805869944007</v>
      </c>
      <c r="E57" s="3">
        <f t="shared" si="0"/>
        <v>0.10083811469317716</v>
      </c>
      <c r="G57" s="3">
        <f>AVERAGE('2G'!$J56:$J86) + Calibration!$C$11</f>
        <v>414.88109908488707</v>
      </c>
      <c r="H57" s="3">
        <v>435.55314925803373</v>
      </c>
      <c r="I57" s="3">
        <v>594.37114606900946</v>
      </c>
      <c r="J57" s="3">
        <f t="shared" si="1"/>
        <v>0.1170734547702621</v>
      </c>
      <c r="L57" s="3">
        <f>AVERAGE('3G'!$J56:$J86) + Calibration!$C$11</f>
        <v>418.9983092636524</v>
      </c>
      <c r="M57" s="3">
        <v>443.49282169547405</v>
      </c>
      <c r="N57" s="3">
        <v>594.06052009317648</v>
      </c>
      <c r="O57" s="3">
        <f t="shared" si="2"/>
        <v>0.13872147025995657</v>
      </c>
      <c r="Q57" s="3">
        <f>AVERAGE('4G'!$J212:$J242) + Calibration!$C$11</f>
        <v>414.23789615277076</v>
      </c>
      <c r="R57" s="3">
        <v>458.90973846402221</v>
      </c>
      <c r="S57" s="3">
        <v>579.58444999255607</v>
      </c>
      <c r="T57" s="3">
        <f t="shared" si="3"/>
        <v>0.25299314129588796</v>
      </c>
    </row>
    <row r="58" spans="1:20" x14ac:dyDescent="0.25">
      <c r="A58" s="3">
        <f t="shared" si="4"/>
        <v>7.083333333333325</v>
      </c>
      <c r="B58" s="3">
        <f>AVERAGE('1G'!$J57:$J87) + Calibration!$C$11</f>
        <v>418.23904254523916</v>
      </c>
      <c r="C58" s="3">
        <v>435.55314925803373</v>
      </c>
      <c r="D58" s="3">
        <v>591.6996023842247</v>
      </c>
      <c r="E58" s="3">
        <f t="shared" si="0"/>
        <v>9.8056180792410352E-2</v>
      </c>
      <c r="G58" s="3">
        <f>AVERAGE('2G'!$J57:$J87) + Calibration!$C$11</f>
        <v>414.93553809773681</v>
      </c>
      <c r="H58" s="3">
        <v>438.48234879806046</v>
      </c>
      <c r="I58" s="3">
        <v>591.6996023842247</v>
      </c>
      <c r="J58" s="3">
        <f t="shared" si="1"/>
        <v>0.13335428534753038</v>
      </c>
      <c r="L58" s="3">
        <f>AVERAGE('3G'!$J57:$J87) + Calibration!$C$11</f>
        <v>419.27766000457228</v>
      </c>
      <c r="M58" s="3">
        <v>447.19286321971776</v>
      </c>
      <c r="N58" s="3">
        <v>590.02214010454838</v>
      </c>
      <c r="O58" s="3">
        <f t="shared" si="2"/>
        <v>0.15809410550175448</v>
      </c>
      <c r="Q58" s="3">
        <f>AVERAGE('4G'!$J213:$J243) + Calibration!$C$11</f>
        <v>414.02157983211345</v>
      </c>
      <c r="R58" s="3">
        <v>458.90973846402221</v>
      </c>
      <c r="S58" s="3">
        <v>579.58444999255607</v>
      </c>
      <c r="T58" s="3">
        <f t="shared" si="3"/>
        <v>0.25421822051011322</v>
      </c>
    </row>
    <row r="59" spans="1:20" x14ac:dyDescent="0.25">
      <c r="A59" s="3">
        <f t="shared" si="4"/>
        <v>7.1666666666666581</v>
      </c>
      <c r="B59" s="3">
        <f>AVERAGE('1G'!$J58:$J88) + Calibration!$C$11</f>
        <v>419.37793546001916</v>
      </c>
      <c r="C59" s="3">
        <v>436.78649643278163</v>
      </c>
      <c r="D59" s="3">
        <v>584.30625434599801</v>
      </c>
      <c r="E59" s="3">
        <f t="shared" si="0"/>
        <v>9.8591110150630254E-2</v>
      </c>
      <c r="G59" s="3">
        <f>AVERAGE('2G'!$J58:$J88) + Calibration!$C$11</f>
        <v>415.08166145632441</v>
      </c>
      <c r="H59" s="3">
        <v>438.86784687436739</v>
      </c>
      <c r="I59" s="3">
        <v>587.35059641976375</v>
      </c>
      <c r="J59" s="3">
        <f t="shared" si="1"/>
        <v>0.13470995278028761</v>
      </c>
      <c r="L59" s="3">
        <f>AVERAGE('3G'!$J58:$J88) + Calibration!$C$11</f>
        <v>419.842090325453</v>
      </c>
      <c r="M59" s="3">
        <v>446.80736514341083</v>
      </c>
      <c r="N59" s="3">
        <v>585.98375390302806</v>
      </c>
      <c r="O59" s="3">
        <f t="shared" si="2"/>
        <v>0.15271431015917153</v>
      </c>
      <c r="Q59" s="3">
        <f>AVERAGE('4G'!$J214:$J244) + Calibration!$C$11</f>
        <v>413.94422259796511</v>
      </c>
      <c r="R59" s="3">
        <v>458.44723327349175</v>
      </c>
      <c r="S59" s="3">
        <v>572.56390034331025</v>
      </c>
      <c r="T59" s="3">
        <f t="shared" si="3"/>
        <v>0.25203698538956698</v>
      </c>
    </row>
    <row r="60" spans="1:20" x14ac:dyDescent="0.25">
      <c r="A60" s="3">
        <f t="shared" si="4"/>
        <v>7.2499999999999911</v>
      </c>
      <c r="B60" s="3">
        <f>AVERAGE('1G'!$J59:$J89) + Calibration!$C$11</f>
        <v>419.41661622594535</v>
      </c>
      <c r="C60" s="3">
        <v>435.55314925803373</v>
      </c>
      <c r="D60" s="3">
        <v>589.02805869944007</v>
      </c>
      <c r="E60" s="3">
        <f t="shared" si="0"/>
        <v>9.1387146134885522E-2</v>
      </c>
      <c r="G60" s="3">
        <f>AVERAGE('2G'!$J59:$J89) + Calibration!$C$11</f>
        <v>415.09741970324802</v>
      </c>
      <c r="H60" s="3">
        <v>438.0199206917282</v>
      </c>
      <c r="I60" s="3">
        <v>596.73206377796123</v>
      </c>
      <c r="J60" s="3">
        <f t="shared" si="1"/>
        <v>0.12981858887814551</v>
      </c>
      <c r="L60" s="3">
        <f>AVERAGE('3G'!$J59:$J89) + Calibration!$C$11</f>
        <v>420.11284709152801</v>
      </c>
      <c r="M60" s="3">
        <v>446.42209831969876</v>
      </c>
      <c r="N60" s="3">
        <v>591.01617801941075</v>
      </c>
      <c r="O60" s="3">
        <f t="shared" si="2"/>
        <v>0.14899900628636401</v>
      </c>
      <c r="Q60" s="3">
        <f>AVERAGE('4G'!$J215:$J245) + Calibration!$C$11</f>
        <v>413.85827138897156</v>
      </c>
      <c r="R60" s="3">
        <v>458.44723327349175</v>
      </c>
      <c r="S60" s="3">
        <v>573.55794447106496</v>
      </c>
      <c r="T60" s="3">
        <f t="shared" si="3"/>
        <v>0.25252375882975658</v>
      </c>
    </row>
    <row r="61" spans="1:20" x14ac:dyDescent="0.25">
      <c r="A61" s="3">
        <f t="shared" si="4"/>
        <v>7.3333333333333242</v>
      </c>
      <c r="B61" s="3">
        <f>AVERAGE('1G'!$J60:$J90) + Calibration!$C$11</f>
        <v>419.87360681930028</v>
      </c>
      <c r="C61" s="3">
        <v>435.93857025014245</v>
      </c>
      <c r="D61" s="3">
        <v>589.33871573973443</v>
      </c>
      <c r="E61" s="3">
        <f t="shared" si="0"/>
        <v>9.0981821050810985E-2</v>
      </c>
      <c r="G61" s="3">
        <f>AVERAGE('2G'!$J60:$J90) + Calibration!$C$11</f>
        <v>415.15185871609782</v>
      </c>
      <c r="H61" s="3">
        <v>438.48234879806046</v>
      </c>
      <c r="I61" s="3">
        <v>593.37710194125475</v>
      </c>
      <c r="J61" s="3">
        <f t="shared" si="1"/>
        <v>0.13212918179382185</v>
      </c>
      <c r="L61" s="3">
        <f>AVERAGE('3G'!$J60:$J90) + Calibration!$C$11</f>
        <v>420.4151203514503</v>
      </c>
      <c r="M61" s="3">
        <v>446.42209831969876</v>
      </c>
      <c r="N61" s="3">
        <v>584.98967249791974</v>
      </c>
      <c r="O61" s="3">
        <f t="shared" si="2"/>
        <v>0.1472871211793057</v>
      </c>
      <c r="Q61" s="3">
        <f>AVERAGE('4G'!$J216:$J246) + Calibration!$C$11</f>
        <v>413.76515590789955</v>
      </c>
      <c r="R61" s="3">
        <v>458.90973846402221</v>
      </c>
      <c r="S61" s="3">
        <v>572.87456359649696</v>
      </c>
      <c r="T61" s="3">
        <f t="shared" si="3"/>
        <v>0.25567044389589355</v>
      </c>
    </row>
    <row r="62" spans="1:20" x14ac:dyDescent="0.25">
      <c r="A62" s="3">
        <f t="shared" si="4"/>
        <v>7.4166666666666572</v>
      </c>
      <c r="B62" s="3">
        <f>AVERAGE('1G'!$J61:$J91) + Calibration!$C$11</f>
        <v>421.61704482135713</v>
      </c>
      <c r="C62" s="3">
        <v>435.93857025014245</v>
      </c>
      <c r="D62" s="3">
        <v>585.98375390302806</v>
      </c>
      <c r="E62" s="3">
        <f t="shared" si="0"/>
        <v>8.1108087755421568E-2</v>
      </c>
      <c r="G62" s="3">
        <f>AVERAGE('2G'!$J61:$J91) + Calibration!$C$11</f>
        <v>415.91828111118218</v>
      </c>
      <c r="H62" s="3">
        <v>438.86784687436739</v>
      </c>
      <c r="I62" s="3">
        <v>593.37710194125475</v>
      </c>
      <c r="J62" s="3">
        <f t="shared" si="1"/>
        <v>0.12997186669291264</v>
      </c>
      <c r="L62" s="3">
        <f>AVERAGE('3G'!$J61:$J91) + Calibration!$C$11</f>
        <v>420.07417205587348</v>
      </c>
      <c r="M62" s="3">
        <v>446.80736514341083</v>
      </c>
      <c r="N62" s="3">
        <v>582.31813502602733</v>
      </c>
      <c r="O62" s="3">
        <f t="shared" si="2"/>
        <v>0.15139994560694725</v>
      </c>
      <c r="Q62" s="3">
        <f>AVERAGE('4G'!$J217:$J247) + Calibration!$C$11</f>
        <v>414.49290183476143</v>
      </c>
      <c r="R62" s="3">
        <v>458.90973846402221</v>
      </c>
      <c r="S62" s="3">
        <v>567.15867783794658</v>
      </c>
      <c r="T62" s="3">
        <f t="shared" si="3"/>
        <v>0.25154894993960558</v>
      </c>
    </row>
    <row r="63" spans="1:20" x14ac:dyDescent="0.25">
      <c r="A63" s="3">
        <f t="shared" si="4"/>
        <v>7.4999999999999902</v>
      </c>
      <c r="B63" s="3">
        <f>AVERAGE('1G'!$J62:$J92) + Calibration!$C$11</f>
        <v>421.43940926662583</v>
      </c>
      <c r="C63" s="3">
        <v>436.40107544067291</v>
      </c>
      <c r="D63" s="3">
        <v>584.61691138629249</v>
      </c>
      <c r="E63" s="3">
        <f t="shared" si="0"/>
        <v>8.473344121380072E-2</v>
      </c>
      <c r="G63" s="3">
        <f>AVERAGE('2G'!$J62:$J92) + Calibration!$C$11</f>
        <v>415.13609903660625</v>
      </c>
      <c r="H63" s="3">
        <v>438.48234879806046</v>
      </c>
      <c r="I63" s="3">
        <v>590.02214010454838</v>
      </c>
      <c r="J63" s="3">
        <f t="shared" si="1"/>
        <v>0.13221843467917652</v>
      </c>
      <c r="L63" s="3">
        <f>AVERAGE('3G'!$J62:$J92) + Calibration!$C$11</f>
        <v>419.98105657480141</v>
      </c>
      <c r="M63" s="3">
        <v>446.42209831969876</v>
      </c>
      <c r="N63" s="3">
        <v>590.02214010454838</v>
      </c>
      <c r="O63" s="3">
        <f t="shared" si="2"/>
        <v>0.14974538465570367</v>
      </c>
      <c r="Q63" s="3">
        <f>AVERAGE('4G'!$J218:$J248) + Calibration!$C$11</f>
        <v>414.60034156228716</v>
      </c>
      <c r="R63" s="3">
        <v>458.90973846402221</v>
      </c>
      <c r="S63" s="3">
        <v>568.21485710149557</v>
      </c>
      <c r="T63" s="3">
        <f t="shared" si="3"/>
        <v>0.25094047908278888</v>
      </c>
    </row>
    <row r="64" spans="1:20" x14ac:dyDescent="0.25">
      <c r="A64" s="3">
        <f t="shared" si="4"/>
        <v>7.5833333333333233</v>
      </c>
      <c r="B64" s="3">
        <f>AVERAGE('1G'!$J63:$J93) + Calibration!$C$11</f>
        <v>421.60845514421584</v>
      </c>
      <c r="C64" s="3">
        <v>436.78649643278163</v>
      </c>
      <c r="D64" s="3">
        <v>578.96316697642862</v>
      </c>
      <c r="E64" s="3">
        <f t="shared" si="0"/>
        <v>8.5958853399376936E-2</v>
      </c>
      <c r="G64" s="3">
        <f>AVERAGE('2G'!$J63:$J93) + Calibration!$C$11</f>
        <v>415.35957962934225</v>
      </c>
      <c r="H64" s="3">
        <v>441.41147125388852</v>
      </c>
      <c r="I64" s="3">
        <v>590.02214010454838</v>
      </c>
      <c r="J64" s="3">
        <f t="shared" si="1"/>
        <v>0.14754148380251467</v>
      </c>
      <c r="L64" s="3">
        <f>AVERAGE('3G'!$J63:$J93) + Calibration!$C$11</f>
        <v>420.1286096361552</v>
      </c>
      <c r="M64" s="3">
        <v>446.42209831969876</v>
      </c>
      <c r="N64" s="3">
        <v>587.35059641976375</v>
      </c>
      <c r="O64" s="3">
        <f t="shared" si="2"/>
        <v>0.14890973717468814</v>
      </c>
      <c r="Q64" s="3">
        <f>AVERAGE('4G'!$J219:$J249) + Calibration!$C$11</f>
        <v>414.52298146300302</v>
      </c>
      <c r="R64" s="3">
        <v>458.90973846402221</v>
      </c>
      <c r="S64" s="3">
        <v>577.2857046967523</v>
      </c>
      <c r="T64" s="3">
        <f t="shared" si="3"/>
        <v>0.25137859789580957</v>
      </c>
    </row>
    <row r="65" spans="1:20" x14ac:dyDescent="0.25">
      <c r="A65" s="3">
        <f t="shared" si="4"/>
        <v>7.6666666666666563</v>
      </c>
      <c r="B65" s="3">
        <f>AVERAGE('1G'!$J64:$J94) + Calibration!$C$11</f>
        <v>422.33620107107777</v>
      </c>
      <c r="C65" s="3">
        <v>436.40107544067291</v>
      </c>
      <c r="D65" s="3">
        <v>585.30033575110645</v>
      </c>
      <c r="E65" s="3">
        <f t="shared" si="0"/>
        <v>7.9654578020384628E-2</v>
      </c>
      <c r="G65" s="3">
        <f>AVERAGE('2G'!$J64:$J94) + Calibration!$C$11</f>
        <v>415.75497123547245</v>
      </c>
      <c r="H65" s="3">
        <v>440.94904314755627</v>
      </c>
      <c r="I65" s="3">
        <v>595.05456422093107</v>
      </c>
      <c r="J65" s="3">
        <f t="shared" si="1"/>
        <v>0.14268333395927993</v>
      </c>
      <c r="L65" s="3">
        <f>AVERAGE('3G'!$J64:$J94) + Calibration!$C$11</f>
        <v>420.20597116800741</v>
      </c>
      <c r="M65" s="3">
        <v>446.42209831969876</v>
      </c>
      <c r="N65" s="3">
        <v>580.26787435736992</v>
      </c>
      <c r="O65" s="3">
        <f t="shared" si="2"/>
        <v>0.14847161024850533</v>
      </c>
      <c r="Q65" s="3">
        <f>AVERAGE('4G'!$J220:$J250) + Calibration!$C$11</f>
        <v>413.88692131444668</v>
      </c>
      <c r="R65" s="3">
        <v>458.44723327349175</v>
      </c>
      <c r="S65" s="3">
        <v>572.25324330301589</v>
      </c>
      <c r="T65" s="3">
        <f t="shared" si="3"/>
        <v>0.25236150372074762</v>
      </c>
    </row>
    <row r="66" spans="1:20" x14ac:dyDescent="0.25">
      <c r="A66" s="3">
        <f t="shared" si="4"/>
        <v>7.7499999999999893</v>
      </c>
      <c r="B66" s="3">
        <f>AVERAGE('1G'!$J65:$J95) + Calibration!$C$11</f>
        <v>422.12704472479544</v>
      </c>
      <c r="C66" s="3">
        <v>436.40107544067291</v>
      </c>
      <c r="D66" s="3">
        <v>580.64067274635102</v>
      </c>
      <c r="E66" s="3">
        <f t="shared" si="0"/>
        <v>8.0839107655389375E-2</v>
      </c>
      <c r="G66" s="3">
        <f>AVERAGE('2G'!$J65:$J95) + Calibration!$C$11</f>
        <v>416.32799553119821</v>
      </c>
      <c r="H66" s="3">
        <v>441.41147125388852</v>
      </c>
      <c r="I66" s="3">
        <v>593.37710194125475</v>
      </c>
      <c r="J66" s="3">
        <f t="shared" si="1"/>
        <v>0.14205698689315568</v>
      </c>
      <c r="L66" s="3">
        <f>AVERAGE('3G'!$J65:$J95) + Calibration!$C$11</f>
        <v>420.90363173635632</v>
      </c>
      <c r="M66" s="3">
        <v>445.95943896077142</v>
      </c>
      <c r="N66" s="3">
        <v>585.98375390302806</v>
      </c>
      <c r="O66" s="3">
        <f t="shared" si="2"/>
        <v>0.14190028996884232</v>
      </c>
      <c r="Q66" s="3">
        <f>AVERAGE('4G'!$J221:$J251) + Calibration!$C$11</f>
        <v>413.16777222756548</v>
      </c>
      <c r="R66" s="3">
        <v>458.90973846402221</v>
      </c>
      <c r="S66" s="3">
        <v>570.20301991171232</v>
      </c>
      <c r="T66" s="3">
        <f t="shared" si="3"/>
        <v>0.25905364830446909</v>
      </c>
    </row>
    <row r="67" spans="1:20" x14ac:dyDescent="0.25">
      <c r="A67" s="3">
        <f t="shared" si="4"/>
        <v>7.8333333333333224</v>
      </c>
      <c r="B67" s="3">
        <f>AVERAGE('1G'!$J66:$J96) + Calibration!$C$11</f>
        <v>421.26750255093538</v>
      </c>
      <c r="C67" s="3">
        <v>436.40107544067291</v>
      </c>
      <c r="D67" s="3">
        <v>581.63471066121326</v>
      </c>
      <c r="E67" s="3">
        <f t="shared" si="0"/>
        <v>8.570701243366137E-2</v>
      </c>
      <c r="G67" s="3">
        <f>AVERAGE('2G'!$J66:$J96) + Calibration!$C$11</f>
        <v>416.10307950542426</v>
      </c>
      <c r="H67" s="3">
        <v>440.94904314755627</v>
      </c>
      <c r="I67" s="3">
        <v>586.66717826784213</v>
      </c>
      <c r="J67" s="3">
        <f t="shared" si="1"/>
        <v>0.14071186826255394</v>
      </c>
      <c r="L67" s="3">
        <f>AVERAGE('3G'!$J66:$J96) + Calibration!$C$11</f>
        <v>420.56267914307568</v>
      </c>
      <c r="M67" s="3">
        <v>445.95943896077142</v>
      </c>
      <c r="N67" s="3">
        <v>587.35059641976375</v>
      </c>
      <c r="O67" s="3">
        <f t="shared" si="2"/>
        <v>0.14383123042583174</v>
      </c>
      <c r="Q67" s="3">
        <f>AVERAGE('4G'!$J222:$J252) + Calibration!$C$11</f>
        <v>412.93426365951444</v>
      </c>
      <c r="R67" s="3">
        <v>458.90973846402221</v>
      </c>
      <c r="S67" s="3">
        <v>570.88640078628021</v>
      </c>
      <c r="T67" s="3">
        <f t="shared" si="3"/>
        <v>0.26037609356515751</v>
      </c>
    </row>
    <row r="68" spans="1:20" x14ac:dyDescent="0.25">
      <c r="A68" s="3">
        <f t="shared" si="4"/>
        <v>7.9166666666666554</v>
      </c>
      <c r="B68" s="3">
        <f>AVERAGE('1G'!$J67:$J97) + Calibration!$C$11</f>
        <v>421.37638057663486</v>
      </c>
      <c r="C68" s="3">
        <v>435.93857025014245</v>
      </c>
      <c r="D68" s="3">
        <v>582.31813502602733</v>
      </c>
      <c r="E68" s="3">
        <f t="shared" ref="E68:E92" si="5">(C68-B68)/(7*35314.6667/1400)</f>
        <v>8.2471058255846927E-2</v>
      </c>
      <c r="G68" s="3">
        <f>AVERAGE('2G'!$J67:$J97) + Calibration!$C$11</f>
        <v>415.87959891268827</v>
      </c>
      <c r="H68" s="3">
        <v>440.56369923964598</v>
      </c>
      <c r="I68" s="3">
        <v>581.26194954958612</v>
      </c>
      <c r="J68" s="3">
        <f t="shared" ref="J68:J92" si="6">(H68-G68)/(7*35314.6667/1400)</f>
        <v>0.13979517652906359</v>
      </c>
      <c r="L68" s="3">
        <f>AVERAGE('3G'!$J67:$J97) + Calibration!$C$11</f>
        <v>420.16012756257061</v>
      </c>
      <c r="M68" s="3">
        <v>445.95943896077142</v>
      </c>
      <c r="N68" s="3">
        <v>585.98375390302806</v>
      </c>
      <c r="O68" s="3">
        <f t="shared" ref="O68:O92" si="7">(M68-L68)/(7*35314.6667/1400)</f>
        <v>0.14611102869732484</v>
      </c>
      <c r="Q68" s="3">
        <f>AVERAGE('4G'!$J223:$J253) + Calibration!$C$11</f>
        <v>413.70068748716682</v>
      </c>
      <c r="R68" s="3">
        <v>460.99101182140953</v>
      </c>
      <c r="S68" s="3">
        <v>575.235444028095</v>
      </c>
      <c r="T68" s="3">
        <f t="shared" ref="T68:T92" si="8">(R68-Q68)/(7*35314.6667/1400)</f>
        <v>0.26782257205470217</v>
      </c>
    </row>
    <row r="69" spans="1:20" x14ac:dyDescent="0.25">
      <c r="A69" s="3">
        <f t="shared" ref="A69:A92" si="9">1/12+A68</f>
        <v>7.9999999999999885</v>
      </c>
      <c r="B69" s="3">
        <f>AVERAGE('1G'!$J68:$J98) + Calibration!$C$11</f>
        <v>420.68015114362026</v>
      </c>
      <c r="C69" s="3">
        <v>436.40107544067291</v>
      </c>
      <c r="D69" s="3">
        <v>585.67309686273359</v>
      </c>
      <c r="E69" s="3">
        <f t="shared" si="5"/>
        <v>8.9033400374992896E-2</v>
      </c>
      <c r="G69" s="3">
        <f>AVERAGE('2G'!$J68:$J98) + Calibration!$C$11</f>
        <v>415.32233286388629</v>
      </c>
      <c r="H69" s="3">
        <v>441.41147125388852</v>
      </c>
      <c r="I69" s="3">
        <v>587.35059641976375</v>
      </c>
      <c r="J69" s="3">
        <f t="shared" si="6"/>
        <v>0.14775242599133595</v>
      </c>
      <c r="L69" s="3">
        <f>AVERAGE('3G'!$J68:$J98) + Calibration!$C$11</f>
        <v>419.48538664808819</v>
      </c>
      <c r="M69" s="3">
        <v>445.57417213705958</v>
      </c>
      <c r="N69" s="3">
        <v>593.6877217041955</v>
      </c>
      <c r="O69" s="3">
        <f t="shared" si="7"/>
        <v>0.14775042738246419</v>
      </c>
      <c r="Q69" s="3">
        <f>AVERAGE('4G'!$J224:$J254) + Calibration!$C$11</f>
        <v>413.24370119151541</v>
      </c>
      <c r="R69" s="3">
        <v>460.99101182140953</v>
      </c>
      <c r="S69" s="3">
        <v>566.84805807500595</v>
      </c>
      <c r="T69" s="3">
        <f t="shared" si="8"/>
        <v>0.27041065422199845</v>
      </c>
    </row>
    <row r="70" spans="1:20" x14ac:dyDescent="0.25">
      <c r="A70" s="3">
        <f t="shared" si="9"/>
        <v>8.0833333333333215</v>
      </c>
      <c r="B70" s="3">
        <f>AVERAGE('1G'!$J69:$J99) + Calibration!$C$11</f>
        <v>420.37071934189083</v>
      </c>
      <c r="C70" s="3">
        <v>435.93857025014245</v>
      </c>
      <c r="D70" s="3">
        <v>583.6228361940764</v>
      </c>
      <c r="E70" s="3">
        <f t="shared" si="5"/>
        <v>8.8166489240866106E-2</v>
      </c>
      <c r="G70" s="3">
        <f>AVERAGE('2G'!$J69:$J99) + Calibration!$C$11</f>
        <v>415.26073387666156</v>
      </c>
      <c r="H70" s="3">
        <v>441.41147125388852</v>
      </c>
      <c r="I70" s="3">
        <v>585.30033575110645</v>
      </c>
      <c r="J70" s="3">
        <f t="shared" si="6"/>
        <v>0.14810128380584126</v>
      </c>
      <c r="L70" s="3">
        <f>AVERAGE('3G'!$J69:$J99) + Calibration!$C$11</f>
        <v>418.28489617865131</v>
      </c>
      <c r="M70" s="3">
        <v>446.42209831969876</v>
      </c>
      <c r="N70" s="3">
        <v>588.65529758781281</v>
      </c>
      <c r="O70" s="3">
        <f t="shared" si="7"/>
        <v>0.1593513674081905</v>
      </c>
      <c r="Q70" s="3">
        <f>AVERAGE('4G'!$J225:$J255) + Calibration!$C$11</f>
        <v>413.15774568481839</v>
      </c>
      <c r="R70" s="3">
        <v>461.37627864512137</v>
      </c>
      <c r="S70" s="3">
        <v>563.80371600124022</v>
      </c>
      <c r="T70" s="3">
        <f t="shared" si="8"/>
        <v>0.2730793603118048</v>
      </c>
    </row>
    <row r="71" spans="1:20" x14ac:dyDescent="0.25">
      <c r="A71" s="3">
        <f t="shared" si="9"/>
        <v>8.1666666666666554</v>
      </c>
      <c r="B71" s="3">
        <f>AVERAGE('1G'!$J70:$J100) + Calibration!$C$11</f>
        <v>419.78193250153771</v>
      </c>
      <c r="C71" s="3">
        <v>435.55314925803373</v>
      </c>
      <c r="D71" s="3">
        <v>587.97187943589108</v>
      </c>
      <c r="E71" s="3">
        <f t="shared" si="5"/>
        <v>8.9318225146924668E-2</v>
      </c>
      <c r="G71" s="3">
        <f>AVERAGE('2G'!$J70:$J100) + Calibration!$C$11</f>
        <v>415.50856669116632</v>
      </c>
      <c r="H71" s="3">
        <v>441.41147125388852</v>
      </c>
      <c r="I71" s="3">
        <v>591.32684127259756</v>
      </c>
      <c r="J71" s="3">
        <f t="shared" si="6"/>
        <v>0.14669771504722823</v>
      </c>
      <c r="L71" s="3">
        <f>AVERAGE('3G'!$J70:$J100) + Calibration!$C$11</f>
        <v>417.58723561030234</v>
      </c>
      <c r="M71" s="3">
        <v>446.42209831969876</v>
      </c>
      <c r="N71" s="3">
        <v>590.02214010454838</v>
      </c>
      <c r="O71" s="3">
        <f t="shared" si="7"/>
        <v>0.16330247686803973</v>
      </c>
      <c r="Q71" s="3">
        <f>AVERAGE('4G'!$J226:$J256) + Calibration!$C$11</f>
        <v>412.12772649803412</v>
      </c>
      <c r="R71" s="3">
        <v>461.37627864512137</v>
      </c>
      <c r="S71" s="3">
        <v>563.80371600124022</v>
      </c>
      <c r="T71" s="3">
        <f t="shared" si="8"/>
        <v>0.27891273937515171</v>
      </c>
    </row>
    <row r="72" spans="1:20" x14ac:dyDescent="0.25">
      <c r="A72" s="3">
        <f t="shared" si="9"/>
        <v>8.2499999999999893</v>
      </c>
      <c r="B72" s="3">
        <f>AVERAGE('1G'!$J71:$J101) + Calibration!$C$11</f>
        <v>421.31621272474439</v>
      </c>
      <c r="C72" s="3">
        <v>435.93857025014245</v>
      </c>
      <c r="D72" s="3">
        <v>584.30625434599801</v>
      </c>
      <c r="E72" s="3">
        <f t="shared" si="5"/>
        <v>8.2811811022404785E-2</v>
      </c>
      <c r="G72" s="3">
        <f>AVERAGE('2G'!$J71:$J101) + Calibration!$C$11</f>
        <v>416.10451780359807</v>
      </c>
      <c r="H72" s="3">
        <v>441.41147125388852</v>
      </c>
      <c r="I72" s="3">
        <v>576.22952543320343</v>
      </c>
      <c r="J72" s="3">
        <f t="shared" si="6"/>
        <v>0.14332262379976221</v>
      </c>
      <c r="L72" s="3">
        <f>AVERAGE('3G'!$J71:$J101) + Calibration!$C$11</f>
        <v>417.85799237637735</v>
      </c>
      <c r="M72" s="3">
        <v>446.42209831969876</v>
      </c>
      <c r="N72" s="3">
        <v>590.02214010454838</v>
      </c>
      <c r="O72" s="3">
        <f t="shared" si="7"/>
        <v>0.16176908130536827</v>
      </c>
      <c r="Q72" s="3">
        <f>AVERAGE('4G'!$J227:$J257) + Calibration!$C$11</f>
        <v>411.80253215167727</v>
      </c>
      <c r="R72" s="3">
        <v>460.99101182140953</v>
      </c>
      <c r="S72" s="3">
        <v>561.50493342808284</v>
      </c>
      <c r="T72" s="3">
        <f t="shared" si="8"/>
        <v>0.27857252674981214</v>
      </c>
    </row>
    <row r="73" spans="1:20" x14ac:dyDescent="0.25">
      <c r="A73" s="3">
        <f t="shared" si="9"/>
        <v>8.3333333333333233</v>
      </c>
      <c r="B73" s="3">
        <f>AVERAGE('1G'!$J72:$J102) + Calibration!$C$11</f>
        <v>422.15139837913205</v>
      </c>
      <c r="C73" s="3">
        <v>436.40107544067291</v>
      </c>
      <c r="D73" s="3">
        <v>585.30033575110645</v>
      </c>
      <c r="E73" s="3">
        <f t="shared" si="5"/>
        <v>8.0701183916544586E-2</v>
      </c>
      <c r="G73" s="3">
        <f>AVERAGE('2G'!$J72:$J102) + Calibration!$C$11</f>
        <v>416.48415116280461</v>
      </c>
      <c r="H73" s="3">
        <v>440.94904314755627</v>
      </c>
      <c r="I73" s="3">
        <v>582.31813502602733</v>
      </c>
      <c r="J73" s="3">
        <f t="shared" si="6"/>
        <v>0.13855371872872105</v>
      </c>
      <c r="L73" s="3">
        <f>AVERAGE('3G'!$J72:$J102) + Calibration!$C$11</f>
        <v>417.5872356103024</v>
      </c>
      <c r="M73" s="3">
        <v>446.42209831969876</v>
      </c>
      <c r="N73" s="3">
        <v>582.93941182926244</v>
      </c>
      <c r="O73" s="3">
        <f t="shared" si="7"/>
        <v>0.16330247686803942</v>
      </c>
      <c r="Q73" s="3">
        <f>AVERAGE('4G'!$J228:$J258) + Calibration!$C$11</f>
        <v>412.06468921263553</v>
      </c>
      <c r="R73" s="3">
        <v>461.83893800404871</v>
      </c>
      <c r="S73" s="3">
        <v>567.53143894957384</v>
      </c>
      <c r="T73" s="3">
        <f t="shared" si="8"/>
        <v>0.28188995362322466</v>
      </c>
    </row>
    <row r="74" spans="1:20" x14ac:dyDescent="0.25">
      <c r="A74" s="3">
        <f t="shared" si="9"/>
        <v>8.4166666666666572</v>
      </c>
      <c r="B74" s="3">
        <f>AVERAGE('1G'!$J73:$J103) + Calibration!$C$11</f>
        <v>422.422155145207</v>
      </c>
      <c r="C74" s="3">
        <v>435.93857025014245</v>
      </c>
      <c r="D74" s="3">
        <v>583.31221021824342</v>
      </c>
      <c r="E74" s="3">
        <f t="shared" si="5"/>
        <v>7.6548450646628616E-2</v>
      </c>
      <c r="G74" s="3">
        <f>AVERAGE('2G'!$J73:$J103) + Calibration!$C$11</f>
        <v>417.23481531096519</v>
      </c>
      <c r="H74" s="3">
        <v>441.41147125388852</v>
      </c>
      <c r="I74" s="3">
        <v>582.62879206632169</v>
      </c>
      <c r="J74" s="3">
        <f t="shared" si="6"/>
        <v>0.13692133157198014</v>
      </c>
      <c r="L74" s="3">
        <f>AVERAGE('3G'!$J73:$J103) + Calibration!$C$11</f>
        <v>418.52413501831097</v>
      </c>
      <c r="M74" s="3">
        <v>448.5032175086892</v>
      </c>
      <c r="N74" s="3">
        <v>591.32684127259756</v>
      </c>
      <c r="O74" s="3">
        <f t="shared" si="7"/>
        <v>0.16978261607310161</v>
      </c>
      <c r="Q74" s="3">
        <f>AVERAGE('4G'!$J229:$J259) + Calibration!$C$11</f>
        <v>413.00158862064416</v>
      </c>
      <c r="R74" s="3">
        <v>460.99101182140953</v>
      </c>
      <c r="S74" s="3">
        <v>568.89828146630953</v>
      </c>
      <c r="T74" s="3">
        <f t="shared" si="8"/>
        <v>0.27178182712830401</v>
      </c>
    </row>
    <row r="75" spans="1:20" x14ac:dyDescent="0.25">
      <c r="A75" s="3">
        <f t="shared" si="9"/>
        <v>8.4999999999999911</v>
      </c>
      <c r="B75" s="3">
        <f>AVERAGE('1G'!$J74:$J104) + Calibration!$C$11</f>
        <v>422.3763101072023</v>
      </c>
      <c r="C75" s="3">
        <v>436.40107544067291</v>
      </c>
      <c r="D75" s="3">
        <v>583.99563458305738</v>
      </c>
      <c r="E75" s="3">
        <f t="shared" si="5"/>
        <v>7.942742573566812E-2</v>
      </c>
      <c r="G75" s="3">
        <f>AVERAGE('2G'!$J74:$J104) + Calibration!$C$11</f>
        <v>416.6847092365382</v>
      </c>
      <c r="H75" s="3">
        <v>440.94904314755627</v>
      </c>
      <c r="I75" s="3">
        <v>581.94537391440008</v>
      </c>
      <c r="J75" s="3">
        <f t="shared" si="6"/>
        <v>0.13741788428668969</v>
      </c>
      <c r="L75" s="3">
        <f>AVERAGE('3G'!$J74:$J104) + Calibration!$C$11</f>
        <v>418.60865652453811</v>
      </c>
      <c r="M75" s="3">
        <v>449.27421366130375</v>
      </c>
      <c r="N75" s="3">
        <v>581.94537391440008</v>
      </c>
      <c r="O75" s="3">
        <f t="shared" si="7"/>
        <v>0.17367037552567721</v>
      </c>
      <c r="Q75" s="3">
        <f>AVERAGE('4G'!$J230:$J260) + Calibration!$C$11</f>
        <v>413.48149743529774</v>
      </c>
      <c r="R75" s="3">
        <v>463.07213101039997</v>
      </c>
      <c r="S75" s="3">
        <v>569.5196017597907</v>
      </c>
      <c r="T75" s="3">
        <f t="shared" si="8"/>
        <v>0.28085007284014507</v>
      </c>
    </row>
    <row r="76" spans="1:20" x14ac:dyDescent="0.25">
      <c r="A76" s="3">
        <f t="shared" si="9"/>
        <v>8.583333333333325</v>
      </c>
      <c r="B76" s="3">
        <f>AVERAGE('1G'!$J75:$J105) + Calibration!$C$11</f>
        <v>422.1284772926976</v>
      </c>
      <c r="C76" s="3">
        <v>438.0199206917282</v>
      </c>
      <c r="D76" s="3">
        <v>575.235444028095</v>
      </c>
      <c r="E76" s="3">
        <f t="shared" si="5"/>
        <v>8.9999113025923616E-2</v>
      </c>
      <c r="G76" s="3">
        <f>AVERAGE('2G'!$J75:$J105) + Calibration!$C$11</f>
        <v>416.31367414988028</v>
      </c>
      <c r="H76" s="3">
        <v>440.94904314755627</v>
      </c>
      <c r="I76" s="3">
        <v>575.235444028095</v>
      </c>
      <c r="J76" s="3">
        <f t="shared" si="6"/>
        <v>0.13951919301379662</v>
      </c>
      <c r="L76" s="3">
        <f>AVERAGE('3G'!$J75:$J105) + Calibration!$C$11</f>
        <v>419.25188237774091</v>
      </c>
      <c r="M76" s="3">
        <v>448.5032175086892</v>
      </c>
      <c r="N76" s="3">
        <v>587.97187943589108</v>
      </c>
      <c r="O76" s="3">
        <f t="shared" si="7"/>
        <v>0.16566111400365158</v>
      </c>
      <c r="Q76" s="3">
        <f>AVERAGE('4G'!$J231:$J261) + Calibration!$C$11</f>
        <v>413.12622346069941</v>
      </c>
      <c r="R76" s="3">
        <v>463.92005719303916</v>
      </c>
      <c r="S76" s="3">
        <v>578.2797488245069</v>
      </c>
      <c r="T76" s="3">
        <f t="shared" si="8"/>
        <v>0.28766423969868443</v>
      </c>
    </row>
    <row r="77" spans="1:20" x14ac:dyDescent="0.25">
      <c r="A77" s="3">
        <f t="shared" si="9"/>
        <v>8.666666666666659</v>
      </c>
      <c r="B77" s="3">
        <f>AVERAGE('1G'!$J76:$J106) + Calibration!$C$11</f>
        <v>421.89639842741286</v>
      </c>
      <c r="C77" s="3">
        <v>438.0199206917282</v>
      </c>
      <c r="D77" s="3">
        <v>583.31221021824342</v>
      </c>
      <c r="E77" s="3">
        <f t="shared" si="5"/>
        <v>9.1313461351826039E-2</v>
      </c>
      <c r="G77" s="3">
        <f>AVERAGE('2G'!$J76:$J106) + Calibration!$C$11</f>
        <v>416.18187790288215</v>
      </c>
      <c r="H77" s="3">
        <v>438.48234879806046</v>
      </c>
      <c r="I77" s="3">
        <v>589.02805869944007</v>
      </c>
      <c r="J77" s="3">
        <f t="shared" si="6"/>
        <v>0.12629580273047461</v>
      </c>
      <c r="L77" s="3">
        <f>AVERAGE('3G'!$J76:$J106) + Calibration!$C$11</f>
        <v>420.7460506996872</v>
      </c>
      <c r="M77" s="3">
        <v>449.27421366130375</v>
      </c>
      <c r="N77" s="3">
        <v>589.6493417155674</v>
      </c>
      <c r="O77" s="3">
        <f t="shared" si="7"/>
        <v>0.16156552292544527</v>
      </c>
      <c r="Q77" s="3">
        <f>AVERAGE('4G'!$J232:$J262) + Calibration!$C$11</f>
        <v>414.77654025141254</v>
      </c>
      <c r="R77" s="3">
        <v>463.4576290867069</v>
      </c>
      <c r="S77" s="3">
        <v>571.88048219138864</v>
      </c>
      <c r="T77" s="3">
        <f t="shared" si="8"/>
        <v>0.27569898506387069</v>
      </c>
    </row>
    <row r="78" spans="1:20" x14ac:dyDescent="0.25">
      <c r="A78" s="3">
        <f t="shared" si="9"/>
        <v>8.7499999999999929</v>
      </c>
      <c r="B78" s="3">
        <f>AVERAGE('1G'!$J77:$J107) + Calibration!$C$11</f>
        <v>421.21592580875404</v>
      </c>
      <c r="C78" s="3">
        <v>438.86784687436739</v>
      </c>
      <c r="D78" s="3">
        <v>589.33871573973443</v>
      </c>
      <c r="E78" s="3">
        <f t="shared" si="5"/>
        <v>9.996934823464354E-2</v>
      </c>
      <c r="G78" s="3">
        <f>AVERAGE('2G'!$J77:$J107) + Calibration!$C$11</f>
        <v>417.34368903896092</v>
      </c>
      <c r="H78" s="3">
        <v>438.48234879806046</v>
      </c>
      <c r="I78" s="3">
        <v>582.31813502602733</v>
      </c>
      <c r="J78" s="3">
        <f t="shared" si="6"/>
        <v>0.11971603718462696</v>
      </c>
      <c r="L78" s="3">
        <f>AVERAGE('3G'!$J77:$J107) + Calibration!$C$11</f>
        <v>420.7460506996872</v>
      </c>
      <c r="M78" s="3">
        <v>448.88871558499636</v>
      </c>
      <c r="N78" s="3">
        <v>582.62879206632169</v>
      </c>
      <c r="O78" s="3">
        <f t="shared" si="7"/>
        <v>0.15938230494645533</v>
      </c>
      <c r="Q78" s="3">
        <f>AVERAGE('4G'!$J233:$J263) + Calibration!$C$11</f>
        <v>414.77654025141254</v>
      </c>
      <c r="R78" s="3">
        <v>463.92005719303916</v>
      </c>
      <c r="S78" s="3">
        <v>577.2857046967523</v>
      </c>
      <c r="T78" s="3">
        <f t="shared" si="8"/>
        <v>0.27831788621483217</v>
      </c>
    </row>
    <row r="79" spans="1:20" x14ac:dyDescent="0.25">
      <c r="A79" s="3">
        <f t="shared" si="9"/>
        <v>8.8333333333333268</v>
      </c>
      <c r="B79" s="3">
        <f>AVERAGE('1G'!$J78:$J108) + Calibration!$C$11</f>
        <v>421.57979805590111</v>
      </c>
      <c r="C79" s="3">
        <v>435.93857025014245</v>
      </c>
      <c r="D79" s="3">
        <v>597.41548814277508</v>
      </c>
      <c r="E79" s="3">
        <f t="shared" si="5"/>
        <v>8.1319029944243185E-2</v>
      </c>
      <c r="G79" s="3">
        <f>AVERAGE('2G'!$J78:$J108) + Calibration!$C$11</f>
        <v>417.83076212569318</v>
      </c>
      <c r="H79" s="3">
        <v>440.94904314755627</v>
      </c>
      <c r="I79" s="3">
        <v>579.95724838153694</v>
      </c>
      <c r="J79" s="3">
        <f t="shared" si="6"/>
        <v>0.13092736351303624</v>
      </c>
      <c r="L79" s="3">
        <f>AVERAGE('3G'!$J78:$J108) + Calibration!$C$11</f>
        <v>420.88501121876408</v>
      </c>
      <c r="M79" s="3">
        <v>448.5032175086892</v>
      </c>
      <c r="N79" s="3">
        <v>586.29437987886104</v>
      </c>
      <c r="O79" s="3">
        <f t="shared" si="7"/>
        <v>0.1564121022267789</v>
      </c>
      <c r="Q79" s="3">
        <f>AVERAGE('4G'!$J234:$J264) + Calibration!$C$11</f>
        <v>414.52154173226126</v>
      </c>
      <c r="R79" s="3">
        <v>463.4576290867069</v>
      </c>
      <c r="S79" s="3">
        <v>574.55202587617327</v>
      </c>
      <c r="T79" s="3">
        <f t="shared" si="8"/>
        <v>0.27714313585434824</v>
      </c>
    </row>
    <row r="80" spans="1:20" x14ac:dyDescent="0.25">
      <c r="A80" s="3">
        <f t="shared" si="9"/>
        <v>8.9166666666666607</v>
      </c>
      <c r="B80" s="3">
        <f>AVERAGE('1G'!$J79:$J109) + Calibration!$C$11</f>
        <v>421.48668257482899</v>
      </c>
      <c r="C80" s="3">
        <v>436.78649643278163</v>
      </c>
      <c r="D80" s="3">
        <v>588.34464054751845</v>
      </c>
      <c r="E80" s="3">
        <f t="shared" si="5"/>
        <v>8.6648496433084796E-2</v>
      </c>
      <c r="G80" s="3">
        <f>AVERAGE('2G'!$J79:$J109) + Calibration!$C$11</f>
        <v>418.26483163261372</v>
      </c>
      <c r="H80" s="3">
        <v>440.94904314755627</v>
      </c>
      <c r="I80" s="3">
        <v>584.30625434599801</v>
      </c>
      <c r="J80" s="3">
        <f t="shared" si="6"/>
        <v>0.12846906758399362</v>
      </c>
      <c r="L80" s="3">
        <f>AVERAGE('3G'!$J79:$J109) + Calibration!$C$11</f>
        <v>421.19444731819721</v>
      </c>
      <c r="M80" s="3">
        <v>448.88871558499636</v>
      </c>
      <c r="N80" s="3">
        <v>583.6228361940764</v>
      </c>
      <c r="O80" s="3">
        <f t="shared" si="7"/>
        <v>0.15684286929316624</v>
      </c>
      <c r="Q80" s="3">
        <f>AVERAGE('4G'!$J235:$J265) + Calibration!$C$11</f>
        <v>414.025874670684</v>
      </c>
      <c r="R80" s="3">
        <v>463.4576290867069</v>
      </c>
      <c r="S80" s="3">
        <v>583.6228361940764</v>
      </c>
      <c r="T80" s="3">
        <f t="shared" si="8"/>
        <v>0.27995028148473444</v>
      </c>
    </row>
    <row r="81" spans="1:20" x14ac:dyDescent="0.25">
      <c r="A81" s="3">
        <f t="shared" si="9"/>
        <v>8.9999999999999947</v>
      </c>
      <c r="B81" s="3">
        <f>AVERAGE('1G'!$J80:$J110) + Calibration!$C$11</f>
        <v>421.89639842741292</v>
      </c>
      <c r="C81" s="3">
        <v>435.55314925803373</v>
      </c>
      <c r="D81" s="3">
        <v>586.97779803078276</v>
      </c>
      <c r="E81" s="3">
        <f t="shared" si="5"/>
        <v>7.7343223690234109E-2</v>
      </c>
      <c r="G81" s="3">
        <f>AVERAGE('2G'!$J80:$J110) + Calibration!$C$11</f>
        <v>417.2820914843042</v>
      </c>
      <c r="H81" s="3">
        <v>440.94904314755627</v>
      </c>
      <c r="I81" s="3">
        <v>586.29437987886104</v>
      </c>
      <c r="J81" s="3">
        <f t="shared" si="6"/>
        <v>0.13403468799127621</v>
      </c>
      <c r="L81" s="3">
        <f>AVERAGE('3G'!$J80:$J110) + Calibration!$C$11</f>
        <v>421.39644082496875</v>
      </c>
      <c r="M81" s="3">
        <v>448.88871558499636</v>
      </c>
      <c r="N81" s="3">
        <v>582.62879206632169</v>
      </c>
      <c r="O81" s="3">
        <f t="shared" si="7"/>
        <v>0.15569890546370418</v>
      </c>
      <c r="Q81" s="3">
        <f>AVERAGE('4G'!$J236:$J266) + Calibration!$C$11</f>
        <v>414.19635025104031</v>
      </c>
      <c r="R81" s="3">
        <v>463.4576290867069</v>
      </c>
      <c r="S81" s="3">
        <v>573.93074286004594</v>
      </c>
      <c r="T81" s="3">
        <f t="shared" si="8"/>
        <v>0.2789848153128206</v>
      </c>
    </row>
    <row r="82" spans="1:20" x14ac:dyDescent="0.25">
      <c r="A82" s="3">
        <f t="shared" si="9"/>
        <v>9.0833333333333286</v>
      </c>
      <c r="B82" s="3">
        <f>AVERAGE('1G'!$J81:$J111) + Calibration!$C$11</f>
        <v>421.43940783405793</v>
      </c>
      <c r="C82" s="3">
        <v>436.40107544067291</v>
      </c>
      <c r="D82" s="3">
        <v>585.30033575110645</v>
      </c>
      <c r="E82" s="3">
        <f t="shared" si="5"/>
        <v>8.4733449326961821E-2</v>
      </c>
      <c r="G82" s="3">
        <f>AVERAGE('2G'!$J81:$J111) + Calibration!$C$11</f>
        <v>417.52276002673011</v>
      </c>
      <c r="H82" s="3">
        <v>440.94904314755627</v>
      </c>
      <c r="I82" s="3">
        <v>584.98967249791974</v>
      </c>
      <c r="J82" s="3">
        <f t="shared" si="6"/>
        <v>0.13267169315136793</v>
      </c>
      <c r="L82" s="3">
        <f>AVERAGE('3G'!$J81:$J111) + Calibration!$C$11</f>
        <v>421.95370973890664</v>
      </c>
      <c r="M82" s="3">
        <v>448.88871558499636</v>
      </c>
      <c r="N82" s="3">
        <v>579.58444999255607</v>
      </c>
      <c r="O82" s="3">
        <f t="shared" si="7"/>
        <v>0.15254288579248984</v>
      </c>
      <c r="Q82" s="3">
        <f>AVERAGE('4G'!$J237:$J267) + Calibration!$C$11</f>
        <v>413.92559348496536</v>
      </c>
      <c r="R82" s="3">
        <v>463.07213101039997</v>
      </c>
      <c r="S82" s="3">
        <v>576.60228654483058</v>
      </c>
      <c r="T82" s="3">
        <f t="shared" si="8"/>
        <v>0.27833499289650443</v>
      </c>
    </row>
    <row r="83" spans="1:20" x14ac:dyDescent="0.25">
      <c r="A83" s="3">
        <f t="shared" si="9"/>
        <v>9.1666666666666625</v>
      </c>
      <c r="B83" s="3">
        <f>AVERAGE('1G'!$J82:$J112) + Calibration!$C$11</f>
        <v>421.08269985898966</v>
      </c>
      <c r="C83" s="3">
        <v>435.93857025014245</v>
      </c>
      <c r="D83" s="3">
        <v>593.00430355227388</v>
      </c>
      <c r="E83" s="3">
        <f t="shared" si="5"/>
        <v>8.413428062257651E-2</v>
      </c>
      <c r="G83" s="3">
        <f>AVERAGE('2G'!$J82:$J112) + Calibration!$C$11</f>
        <v>417.04284691437294</v>
      </c>
      <c r="H83" s="3">
        <v>440.94904314755627</v>
      </c>
      <c r="I83" s="3">
        <v>586.97779803078276</v>
      </c>
      <c r="J83" s="3">
        <f t="shared" si="6"/>
        <v>0.13538961834904317</v>
      </c>
      <c r="L83" s="3">
        <f>AVERAGE('3G'!$J82:$J112) + Calibration!$C$11</f>
        <v>421.71303689877681</v>
      </c>
      <c r="M83" s="3">
        <v>448.88871558499636</v>
      </c>
      <c r="N83" s="3">
        <v>586.29437987886104</v>
      </c>
      <c r="O83" s="3">
        <f t="shared" si="7"/>
        <v>0.1539059049718827</v>
      </c>
      <c r="Q83" s="3">
        <f>AVERAGE('4G'!$J238:$J268) + Calibration!$C$11</f>
        <v>413.29812587868616</v>
      </c>
      <c r="R83" s="3">
        <v>463.4576290867069</v>
      </c>
      <c r="S83" s="3">
        <v>580.64067274635102</v>
      </c>
      <c r="T83" s="3">
        <f t="shared" si="8"/>
        <v>0.28407179166734559</v>
      </c>
    </row>
    <row r="84" spans="1:20" x14ac:dyDescent="0.25">
      <c r="A84" s="3">
        <f t="shared" si="9"/>
        <v>9.2499999999999964</v>
      </c>
      <c r="B84" s="3">
        <f>AVERAGE('1G'!$J83:$J113) + Calibration!$C$11</f>
        <v>420.40223153803447</v>
      </c>
      <c r="C84" s="3">
        <v>435.93857025014245</v>
      </c>
      <c r="D84" s="3">
        <v>582.62879206632169</v>
      </c>
      <c r="E84" s="3">
        <f t="shared" si="5"/>
        <v>8.7988024035962231E-2</v>
      </c>
      <c r="G84" s="3">
        <f>AVERAGE('2G'!$J83:$J113) + Calibration!$C$11</f>
        <v>417.25916323503026</v>
      </c>
      <c r="H84" s="3">
        <v>440.94904314755627</v>
      </c>
      <c r="I84" s="3">
        <v>592.69368378933314</v>
      </c>
      <c r="J84" s="3">
        <f t="shared" si="6"/>
        <v>0.13416453913481793</v>
      </c>
      <c r="L84" s="3">
        <f>AVERAGE('3G'!$J83:$J113) + Calibration!$C$11</f>
        <v>422.79032652862861</v>
      </c>
      <c r="M84" s="3">
        <v>448.88871558499636</v>
      </c>
      <c r="N84" s="3">
        <v>582.93941182926244</v>
      </c>
      <c r="O84" s="3">
        <f t="shared" si="7"/>
        <v>0.14780481593143704</v>
      </c>
      <c r="Q84" s="3">
        <f>AVERAGE('4G'!$J239:$J269) + Calibration!$C$11</f>
        <v>413.3052901507649</v>
      </c>
      <c r="R84" s="3">
        <v>461.37627864512137</v>
      </c>
      <c r="S84" s="3">
        <v>574.92478698780064</v>
      </c>
      <c r="T84" s="3">
        <f t="shared" si="8"/>
        <v>0.27224376150975516</v>
      </c>
    </row>
    <row r="85" spans="1:20" x14ac:dyDescent="0.25">
      <c r="A85" s="3">
        <f t="shared" si="9"/>
        <v>9.3333333333333304</v>
      </c>
      <c r="B85" s="3">
        <f>AVERAGE('1G'!$J84:$J114) + Calibration!$C$11</f>
        <v>420.0455206978304</v>
      </c>
      <c r="C85" s="3">
        <v>433.4717988164482</v>
      </c>
      <c r="D85" s="3">
        <v>589.02805869944007</v>
      </c>
      <c r="E85" s="3">
        <f t="shared" si="5"/>
        <v>7.6037971603553606E-2</v>
      </c>
      <c r="G85" s="3">
        <f>AVERAGE('2G'!$J84:$J114) + Calibration!$C$11</f>
        <v>416.32942809910048</v>
      </c>
      <c r="H85" s="3">
        <v>440.94904314755627</v>
      </c>
      <c r="I85" s="3">
        <v>592.69368378933314</v>
      </c>
      <c r="J85" s="3">
        <f t="shared" si="6"/>
        <v>0.13942997258108503</v>
      </c>
      <c r="L85" s="3">
        <f>AVERAGE('3G'!$J84:$J114) + Calibration!$C$11</f>
        <v>423.36335512205795</v>
      </c>
      <c r="M85" s="3">
        <v>448.5032175086892</v>
      </c>
      <c r="N85" s="3">
        <v>586.29437987886104</v>
      </c>
      <c r="O85" s="3">
        <f t="shared" si="7"/>
        <v>0.14237632539588005</v>
      </c>
      <c r="Q85" s="3">
        <f>AVERAGE('4G'!$J240:$J270) + Calibration!$C$11</f>
        <v>412.7637780511829</v>
      </c>
      <c r="R85" s="3">
        <v>461.83893800404871</v>
      </c>
      <c r="S85" s="3">
        <v>579.58444999255607</v>
      </c>
      <c r="T85" s="3">
        <f t="shared" si="8"/>
        <v>0.27793075534175049</v>
      </c>
    </row>
    <row r="86" spans="1:20" x14ac:dyDescent="0.25">
      <c r="A86" s="3">
        <f t="shared" si="9"/>
        <v>9.4166666666666643</v>
      </c>
      <c r="B86" s="3">
        <f>AVERAGE('1G'!$J85:$J115) + Calibration!$C$11</f>
        <v>420.9050628716904</v>
      </c>
      <c r="C86" s="3">
        <v>433.4717988164482</v>
      </c>
      <c r="D86" s="3">
        <v>591.32684127259756</v>
      </c>
      <c r="E86" s="3">
        <f t="shared" si="5"/>
        <v>7.1170066825281944E-2</v>
      </c>
      <c r="G86" s="3">
        <f>AVERAGE('2G'!$J85:$J115) + Calibration!$C$11</f>
        <v>415.95839301244257</v>
      </c>
      <c r="H86" s="3">
        <v>441.79696933019545</v>
      </c>
      <c r="I86" s="3">
        <v>586.29437987886104</v>
      </c>
      <c r="J86" s="3">
        <f t="shared" si="6"/>
        <v>0.14633340043814078</v>
      </c>
      <c r="L86" s="3">
        <f>AVERAGE('3G'!$J85:$J115) + Calibration!$C$11</f>
        <v>423.12268514706403</v>
      </c>
      <c r="M86" s="3">
        <v>448.5032175086892</v>
      </c>
      <c r="N86" s="3">
        <v>585.30033575110645</v>
      </c>
      <c r="O86" s="3">
        <f t="shared" si="7"/>
        <v>0.14373932834895009</v>
      </c>
      <c r="Q86" s="3">
        <f>AVERAGE('4G'!$J241:$J271) + Calibration!$C$11</f>
        <v>413.00445232388057</v>
      </c>
      <c r="R86" s="3">
        <v>461.37627864512137</v>
      </c>
      <c r="S86" s="3">
        <v>581.94537391440008</v>
      </c>
      <c r="T86" s="3">
        <f t="shared" si="8"/>
        <v>0.27394751722938276</v>
      </c>
    </row>
    <row r="87" spans="1:20" x14ac:dyDescent="0.25">
      <c r="A87" s="3">
        <f t="shared" si="9"/>
        <v>9.4999999999999982</v>
      </c>
      <c r="B87" s="3">
        <f>AVERAGE('1G'!$J86:$J116) + Calibration!$C$11</f>
        <v>421.74884679862691</v>
      </c>
      <c r="C87" s="3">
        <v>433.85729689275536</v>
      </c>
      <c r="D87" s="3">
        <v>588.34464054751845</v>
      </c>
      <c r="E87" s="3">
        <f t="shared" si="5"/>
        <v>6.8574624798191527E-2</v>
      </c>
      <c r="G87" s="3">
        <f>AVERAGE('2G'!$J86:$J116) + Calibration!$C$11</f>
        <v>416.50849908686968</v>
      </c>
      <c r="H87" s="3">
        <v>438.0199206917282</v>
      </c>
      <c r="I87" s="3">
        <v>586.66717826784213</v>
      </c>
      <c r="J87" s="3">
        <f t="shared" si="6"/>
        <v>0.12182712518625313</v>
      </c>
      <c r="L87" s="3">
        <f>AVERAGE('3G'!$J86:$J116) + Calibration!$C$11</f>
        <v>423.91346406162086</v>
      </c>
      <c r="M87" s="3">
        <v>448.88871558499636</v>
      </c>
      <c r="N87" s="3">
        <v>576.60228654483058</v>
      </c>
      <c r="O87" s="3">
        <f t="shared" si="7"/>
        <v>0.14144407328287487</v>
      </c>
      <c r="Q87" s="3">
        <f>AVERAGE('4G'!$J242:$J272) + Calibration!$C$11</f>
        <v>413.18352331164982</v>
      </c>
      <c r="R87" s="3">
        <v>460.99101182140953</v>
      </c>
      <c r="S87" s="3">
        <v>583.99563458305738</v>
      </c>
      <c r="T87" s="3">
        <f t="shared" si="8"/>
        <v>0.27075146378068293</v>
      </c>
    </row>
    <row r="88" spans="1:20" x14ac:dyDescent="0.25">
      <c r="A88" s="3">
        <f t="shared" si="9"/>
        <v>9.5833333333333321</v>
      </c>
      <c r="B88" s="3">
        <f>AVERAGE('1G'!$J87:$J117) + Calibration!$C$11</f>
        <v>422.37631010720236</v>
      </c>
      <c r="C88" s="3">
        <v>432.62387263380901</v>
      </c>
      <c r="D88" s="3">
        <v>589.33871573973443</v>
      </c>
      <c r="E88" s="3">
        <f t="shared" si="5"/>
        <v>5.8035731236883832E-2</v>
      </c>
      <c r="G88" s="3">
        <f>AVERAGE('2G'!$J87:$J117) + Calibration!$C$11</f>
        <v>416.83369343322653</v>
      </c>
      <c r="H88" s="3">
        <v>438.0199206917282</v>
      </c>
      <c r="I88" s="3">
        <v>590.70555825647011</v>
      </c>
      <c r="J88" s="3">
        <f t="shared" si="6"/>
        <v>0.11998542950145794</v>
      </c>
      <c r="L88" s="3">
        <f>AVERAGE('3G'!$J87:$J117) + Calibration!$C$11</f>
        <v>423.42639097488853</v>
      </c>
      <c r="M88" s="3">
        <v>448.88871558499636</v>
      </c>
      <c r="N88" s="3">
        <v>577.90698771287975</v>
      </c>
      <c r="O88" s="3">
        <f t="shared" si="7"/>
        <v>0.14420254805977159</v>
      </c>
      <c r="Q88" s="3">
        <f>AVERAGE('4G'!$J243:$J273) + Calibration!$C$11</f>
        <v>413.22936691708668</v>
      </c>
      <c r="R88" s="3">
        <v>458.90973846402221</v>
      </c>
      <c r="S88" s="3">
        <v>574.24136262298657</v>
      </c>
      <c r="T88" s="3">
        <f t="shared" si="8"/>
        <v>0.25870481482944607</v>
      </c>
    </row>
    <row r="89" spans="1:20" x14ac:dyDescent="0.25">
      <c r="A89" s="3">
        <f t="shared" si="9"/>
        <v>9.6666666666666661</v>
      </c>
      <c r="B89" s="3">
        <f>AVERAGE('1G'!$J88:$J118) + Calibration!$C$11</f>
        <v>423.15849504691414</v>
      </c>
      <c r="C89" s="3">
        <v>432.62387263380901</v>
      </c>
      <c r="D89" s="3">
        <v>589.02805869944007</v>
      </c>
      <c r="E89" s="3">
        <f t="shared" si="5"/>
        <v>5.3605929045310079E-2</v>
      </c>
      <c r="G89" s="3">
        <f>AVERAGE('2G'!$J88:$J118) + Calibration!$C$11</f>
        <v>416.63169992645487</v>
      </c>
      <c r="H89" s="3">
        <v>438.86784687436739</v>
      </c>
      <c r="I89" s="3">
        <v>588.65529758781281</v>
      </c>
      <c r="J89" s="3">
        <f t="shared" si="6"/>
        <v>0.12593151246086948</v>
      </c>
      <c r="L89" s="3">
        <f>AVERAGE('3G'!$J88:$J118) + Calibration!$C$11</f>
        <v>422.65136887468759</v>
      </c>
      <c r="M89" s="3">
        <v>449.27421366130375</v>
      </c>
      <c r="N89" s="3">
        <v>579.58444999255607</v>
      </c>
      <c r="O89" s="3">
        <f t="shared" si="7"/>
        <v>0.15077500242479228</v>
      </c>
      <c r="Q89" s="3">
        <f>AVERAGE('4G'!$J244:$J274) + Calibration!$C$11</f>
        <v>412.81821992916861</v>
      </c>
      <c r="R89" s="3">
        <v>461.37627864512137</v>
      </c>
      <c r="S89" s="3">
        <v>580.64067274635102</v>
      </c>
      <c r="T89" s="3">
        <f t="shared" si="8"/>
        <v>0.27500222006032843</v>
      </c>
    </row>
    <row r="90" spans="1:20" x14ac:dyDescent="0.25">
      <c r="A90" s="3">
        <f t="shared" si="9"/>
        <v>9.75</v>
      </c>
      <c r="B90" s="3">
        <f>AVERAGE('1G'!$J89:$J119) + Calibration!$C$11</f>
        <v>423.34329487372401</v>
      </c>
      <c r="C90" s="3">
        <v>435.93857025014245</v>
      </c>
      <c r="D90" s="3">
        <v>594.68180310930393</v>
      </c>
      <c r="E90" s="3">
        <f t="shared" si="5"/>
        <v>7.1331696167011766E-2</v>
      </c>
      <c r="G90" s="3">
        <f>AVERAGE('2G'!$J89:$J119) + Calibration!$C$11</f>
        <v>417.25199896295163</v>
      </c>
      <c r="H90" s="3">
        <v>438.48234879806046</v>
      </c>
      <c r="I90" s="3">
        <v>593.37710194125475</v>
      </c>
      <c r="J90" s="3">
        <f t="shared" si="6"/>
        <v>0.12023531194821568</v>
      </c>
      <c r="L90" s="3">
        <f>AVERAGE('3G'!$J89:$J119) + Calibration!$C$11</f>
        <v>422.73732438138472</v>
      </c>
      <c r="M90" s="3">
        <v>448.88871558499636</v>
      </c>
      <c r="N90" s="3">
        <v>590.02214010454838</v>
      </c>
      <c r="O90" s="3">
        <f t="shared" si="7"/>
        <v>0.14810498666613006</v>
      </c>
      <c r="Q90" s="3">
        <f>AVERAGE('4G'!$J245:$J275) + Calibration!$C$11</f>
        <v>414.58314501718979</v>
      </c>
      <c r="R90" s="3">
        <v>461.83893800404871</v>
      </c>
      <c r="S90" s="3">
        <v>583.99563458305738</v>
      </c>
      <c r="T90" s="3">
        <f t="shared" si="8"/>
        <v>0.26762700828128683</v>
      </c>
    </row>
    <row r="91" spans="1:20" x14ac:dyDescent="0.25">
      <c r="A91" s="3">
        <f t="shared" si="9"/>
        <v>9.8333333333333339</v>
      </c>
      <c r="B91" s="3">
        <f>AVERAGE('1G'!$J90:$J120) + Calibration!$C$11</f>
        <v>423.21149576159007</v>
      </c>
      <c r="C91" s="3">
        <v>435.93857025014245</v>
      </c>
      <c r="D91" s="3">
        <v>584.30625434599801</v>
      </c>
      <c r="E91" s="3">
        <f t="shared" si="5"/>
        <v>7.2078123215317647E-2</v>
      </c>
      <c r="G91" s="3">
        <f>AVERAGE('2G'!$J90:$J120) + Calibration!$C$11</f>
        <v>416.60877310974877</v>
      </c>
      <c r="H91" s="3">
        <v>438.0199206917282</v>
      </c>
      <c r="I91" s="3">
        <v>590.02214010454838</v>
      </c>
      <c r="J91" s="3">
        <f t="shared" si="6"/>
        <v>0.12125923636130159</v>
      </c>
      <c r="L91" s="3">
        <f>AVERAGE('3G'!$J90:$J120) + Calibration!$C$11</f>
        <v>422.71440186238237</v>
      </c>
      <c r="M91" s="3">
        <v>448.88871558499636</v>
      </c>
      <c r="N91" s="3">
        <v>584.30625434599801</v>
      </c>
      <c r="O91" s="3">
        <f t="shared" si="7"/>
        <v>0.1482348053570274</v>
      </c>
      <c r="Q91" s="3">
        <f>AVERAGE('4G'!$J246:$J276) + Calibration!$C$11</f>
        <v>414.1805934366846</v>
      </c>
      <c r="R91" s="3">
        <v>461.37627864512137</v>
      </c>
      <c r="S91" s="3">
        <v>578.96316697642862</v>
      </c>
      <c r="T91" s="3">
        <f t="shared" si="8"/>
        <v>0.26728659573296648</v>
      </c>
    </row>
    <row r="92" spans="1:20" x14ac:dyDescent="0.25">
      <c r="A92" s="3">
        <f t="shared" si="9"/>
        <v>9.9166666666666679</v>
      </c>
      <c r="B92" s="3">
        <f>AVERAGE('1G'!$J91:$J121) + Calibration!$C$11</f>
        <v>422.69290618101041</v>
      </c>
      <c r="C92" s="3">
        <v>435.55314925803373</v>
      </c>
      <c r="D92" s="3">
        <v>596.35926538898025</v>
      </c>
      <c r="E92" s="3">
        <f t="shared" si="5"/>
        <v>7.2832306113897502E-2</v>
      </c>
      <c r="G92" s="3">
        <f>AVERAGE('2G'!$J91:$J121) + Calibration!$C$11</f>
        <v>416.60160883767014</v>
      </c>
      <c r="H92" s="3">
        <v>438.48234879806046</v>
      </c>
      <c r="I92" s="3">
        <v>584.30625434599801</v>
      </c>
      <c r="J92" s="3">
        <f t="shared" si="6"/>
        <v>0.12391871143096651</v>
      </c>
      <c r="L92" s="3">
        <f>AVERAGE('3G'!$J91:$J121) + Calibration!$C$11</f>
        <v>422.07977428172819</v>
      </c>
      <c r="M92" s="3">
        <v>448.88871558499636</v>
      </c>
      <c r="N92" s="3">
        <v>582.31813502602733</v>
      </c>
      <c r="O92" s="3">
        <f t="shared" si="7"/>
        <v>0.15182893572810172</v>
      </c>
      <c r="Q92" s="3">
        <f>AVERAGE('4G'!$J247:$J277) + Calibration!$C$11</f>
        <v>415.79223089403968</v>
      </c>
      <c r="R92" s="3">
        <v>460.99101182140953</v>
      </c>
      <c r="S92" s="3">
        <v>575.235444028095</v>
      </c>
      <c r="T92" s="3">
        <f t="shared" si="8"/>
        <v>0.25597738928890895</v>
      </c>
    </row>
    <row r="93" spans="1:20" x14ac:dyDescent="0.25">
      <c r="B93" s="3">
        <f>AVERAGE(B2:B92)</f>
        <v>419.07977209415134</v>
      </c>
      <c r="D93" s="3">
        <f>AVERAGE(D2:D92)</f>
        <v>586.24054696200244</v>
      </c>
      <c r="G93" s="3">
        <f>AVERAGE(G2:G92)</f>
        <v>416.4019387968616</v>
      </c>
      <c r="I93" s="3">
        <f>AVERAGE(I2:I92)</f>
        <v>585.99341301763934</v>
      </c>
      <c r="L93" s="3">
        <f>AVERAGE(L2:L92)</f>
        <v>420.24364105035204</v>
      </c>
      <c r="N93" s="3">
        <f>AVERAGE(N2:N92)</f>
        <v>585.94853950565584</v>
      </c>
      <c r="Q93" s="3">
        <f>AVERAGE(Q2:Q92)</f>
        <v>416.542289193317</v>
      </c>
      <c r="S93" s="3">
        <f>AVERAGE(S2:S92)</f>
        <v>571.32546015476146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48.484919162114124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2011-02-25T23:17:15Z</dcterms:created>
  <dcterms:modified xsi:type="dcterms:W3CDTF">2011-02-25T23:22:31Z</dcterms:modified>
</cp:coreProperties>
</file>